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ustinwater.com\cloud\Fin_shardata\Financial Planning\PUC Rate Filing\PUC 2019\Debt\WP II-C-7 Capital Requirements\"/>
    </mc:Choice>
  </mc:AlternateContent>
  <xr:revisionPtr revIDLastSave="0" documentId="10_ncr:100000_{2D24BA97-4E27-4712-854E-C366ED7AB64C}" xr6:coauthVersionLast="31" xr6:coauthVersionMax="31" xr10:uidLastSave="{00000000-0000-0000-0000-000000000000}"/>
  <bookViews>
    <workbookView xWindow="240" yWindow="90" windowWidth="11715" windowHeight="9120" activeTab="1" xr2:uid="{00000000-000D-0000-FFFF-FFFF00000000}"/>
  </bookViews>
  <sheets>
    <sheet name="CIP Exp by FDU by FY" sheetId="1" r:id="rId1"/>
    <sheet name="FY18-FY23" sheetId="3" r:id="rId2"/>
  </sheets>
  <externalReferences>
    <externalReference r:id="rId3"/>
  </externalReferences>
  <definedNames>
    <definedName name="_001_Proposed_by_Org_Detail">#REF!</definedName>
    <definedName name="_011_Pro">#REF!</definedName>
    <definedName name="_xlnm._FilterDatabase" localSheetId="0" hidden="1">'CIP Exp by FDU by FY'!$A$1:$O$541</definedName>
    <definedName name="_xlnm._FilterDatabase" localSheetId="1" hidden="1">'FY18-FY23'!$A$1:$O$896</definedName>
    <definedName name="ATD">#REF!</definedName>
    <definedName name="B_ty">#REF!</definedName>
    <definedName name="B_Types">#REF!</definedName>
    <definedName name="b_types2">#REF!</definedName>
    <definedName name="BELOW">#REF!</definedName>
    <definedName name="btypes">#REF!</definedName>
    <definedName name="detail">#REF!</definedName>
    <definedName name="fund">#REF!</definedName>
    <definedName name="hi">#REF!</definedName>
    <definedName name="increase_types">#REF!</definedName>
    <definedName name="jkdk">#REF!</definedName>
    <definedName name="Proposed_by_Org_Detail">#REF!</definedName>
    <definedName name="Proposed_Transfers_by_Objt">#REF!</definedName>
    <definedName name="Proposed1">#REF!</definedName>
    <definedName name="Rev_vs_Req">#REF!</definedName>
    <definedName name="REVENUE">#REF!</definedName>
    <definedName name="WORKSHEET">#REF!</definedName>
  </definedNames>
  <calcPr calcId="179017"/>
</workbook>
</file>

<file path=xl/calcChain.xml><?xml version="1.0" encoding="utf-8"?>
<calcChain xmlns="http://schemas.openxmlformats.org/spreadsheetml/2006/main">
  <c r="O896" i="3" l="1"/>
  <c r="N896" i="3"/>
  <c r="M896" i="3"/>
  <c r="L896" i="3"/>
  <c r="K896" i="3"/>
  <c r="J896" i="3"/>
  <c r="K540" i="1" l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  <c r="I541" i="1" l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I628" i="3"/>
  <c r="I627" i="3"/>
  <c r="I626" i="3"/>
  <c r="I624" i="3"/>
  <c r="I621" i="3"/>
  <c r="I618" i="3"/>
  <c r="I616" i="3"/>
  <c r="I613" i="3"/>
  <c r="I602" i="3"/>
  <c r="I600" i="3"/>
  <c r="I599" i="3"/>
  <c r="I597" i="3"/>
  <c r="I596" i="3"/>
  <c r="I594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6" i="3"/>
  <c r="I575" i="3"/>
  <c r="I574" i="3"/>
  <c r="I572" i="3"/>
  <c r="I571" i="3"/>
  <c r="I570" i="3"/>
  <c r="I569" i="3"/>
  <c r="I568" i="3"/>
  <c r="I567" i="3"/>
  <c r="I566" i="3"/>
  <c r="I563" i="3"/>
  <c r="I562" i="3"/>
  <c r="I561" i="3"/>
  <c r="I560" i="3"/>
  <c r="I559" i="3"/>
  <c r="I557" i="3"/>
  <c r="I556" i="3"/>
  <c r="I555" i="3"/>
  <c r="I551" i="3"/>
  <c r="I545" i="3"/>
  <c r="I544" i="3"/>
  <c r="I542" i="3"/>
  <c r="I541" i="3"/>
  <c r="I540" i="3"/>
  <c r="I539" i="3"/>
  <c r="I535" i="3"/>
  <c r="I532" i="3"/>
  <c r="I531" i="3"/>
  <c r="I530" i="3"/>
  <c r="I527" i="3"/>
  <c r="I523" i="3"/>
  <c r="I522" i="3"/>
  <c r="I521" i="3"/>
  <c r="I517" i="3"/>
  <c r="I515" i="3"/>
  <c r="I513" i="3"/>
  <c r="I505" i="3"/>
  <c r="I503" i="3"/>
  <c r="I500" i="3"/>
  <c r="I493" i="3"/>
  <c r="I492" i="3"/>
  <c r="I489" i="3"/>
  <c r="I487" i="3"/>
  <c r="I486" i="3"/>
  <c r="I462" i="3"/>
  <c r="I460" i="3"/>
  <c r="I458" i="3"/>
  <c r="I456" i="3"/>
  <c r="I454" i="3"/>
  <c r="I450" i="3"/>
  <c r="I448" i="3"/>
  <c r="I444" i="3"/>
  <c r="I443" i="3"/>
  <c r="I439" i="3"/>
  <c r="I437" i="3"/>
  <c r="I435" i="3"/>
  <c r="I432" i="3"/>
  <c r="I431" i="3"/>
  <c r="I425" i="3"/>
  <c r="I423" i="3"/>
  <c r="I420" i="3"/>
  <c r="I419" i="3"/>
  <c r="I416" i="3"/>
  <c r="I415" i="3"/>
  <c r="I414" i="3"/>
  <c r="I413" i="3"/>
  <c r="I412" i="3"/>
  <c r="I409" i="3"/>
  <c r="I405" i="3"/>
  <c r="I401" i="3"/>
  <c r="I400" i="3"/>
  <c r="I397" i="3"/>
  <c r="I395" i="3"/>
  <c r="I392" i="3"/>
  <c r="I391" i="3"/>
  <c r="I390" i="3"/>
  <c r="I389" i="3"/>
  <c r="I387" i="3"/>
  <c r="I386" i="3"/>
  <c r="I380" i="3"/>
  <c r="I378" i="3"/>
  <c r="I370" i="3"/>
  <c r="I369" i="3"/>
  <c r="I368" i="3"/>
  <c r="I360" i="3"/>
  <c r="I359" i="3"/>
  <c r="I356" i="3"/>
  <c r="I355" i="3"/>
  <c r="I354" i="3"/>
  <c r="I353" i="3"/>
  <c r="I352" i="3"/>
  <c r="I351" i="3"/>
  <c r="I350" i="3"/>
  <c r="I342" i="3"/>
  <c r="I340" i="3"/>
  <c r="I338" i="3"/>
  <c r="I337" i="3"/>
  <c r="I335" i="3"/>
  <c r="I332" i="3"/>
  <c r="I331" i="3"/>
  <c r="I328" i="3"/>
  <c r="I324" i="3"/>
  <c r="I318" i="3"/>
  <c r="I317" i="3"/>
  <c r="I316" i="3"/>
  <c r="I315" i="3"/>
  <c r="I306" i="3"/>
  <c r="I296" i="3"/>
  <c r="I293" i="3"/>
  <c r="I288" i="3"/>
  <c r="I281" i="3"/>
  <c r="I277" i="3"/>
  <c r="I275" i="3"/>
  <c r="I268" i="3"/>
  <c r="I267" i="3"/>
  <c r="I266" i="3"/>
  <c r="I265" i="3"/>
  <c r="I263" i="3"/>
  <c r="I262" i="3"/>
  <c r="I261" i="3"/>
  <c r="I257" i="3"/>
  <c r="I256" i="3"/>
  <c r="I255" i="3"/>
  <c r="I254" i="3"/>
  <c r="I252" i="3"/>
  <c r="I251" i="3"/>
  <c r="I243" i="3"/>
  <c r="I241" i="3"/>
  <c r="I240" i="3"/>
  <c r="I239" i="3"/>
  <c r="I236" i="3"/>
  <c r="I235" i="3"/>
  <c r="I234" i="3"/>
  <c r="I233" i="3"/>
  <c r="I232" i="3"/>
  <c r="I230" i="3"/>
  <c r="I228" i="3"/>
  <c r="I227" i="3"/>
  <c r="I226" i="3"/>
  <c r="I225" i="3"/>
  <c r="I223" i="3"/>
  <c r="I219" i="3"/>
  <c r="I218" i="3"/>
  <c r="I217" i="3"/>
  <c r="I216" i="3"/>
  <c r="I210" i="3"/>
  <c r="I208" i="3"/>
  <c r="I207" i="3"/>
  <c r="I205" i="3"/>
  <c r="I195" i="3"/>
  <c r="I192" i="3"/>
  <c r="I191" i="3"/>
  <c r="I188" i="3"/>
  <c r="I183" i="3"/>
  <c r="I182" i="3"/>
  <c r="I181" i="3"/>
  <c r="I163" i="3"/>
  <c r="I143" i="3"/>
  <c r="I140" i="3"/>
  <c r="I139" i="3"/>
  <c r="I138" i="3"/>
  <c r="I137" i="3"/>
  <c r="I136" i="3"/>
  <c r="I134" i="3"/>
  <c r="I133" i="3"/>
  <c r="I132" i="3"/>
  <c r="I127" i="3"/>
  <c r="I125" i="3"/>
  <c r="I123" i="3"/>
  <c r="I122" i="3"/>
  <c r="I120" i="3"/>
  <c r="I117" i="3"/>
  <c r="I116" i="3"/>
  <c r="I115" i="3"/>
  <c r="I109" i="3"/>
  <c r="I108" i="3"/>
  <c r="I100" i="3"/>
  <c r="I97" i="3"/>
  <c r="I96" i="3"/>
  <c r="I93" i="3"/>
  <c r="I92" i="3"/>
  <c r="I90" i="3"/>
  <c r="I89" i="3"/>
  <c r="I84" i="3"/>
  <c r="I83" i="3"/>
  <c r="I80" i="3"/>
  <c r="I73" i="3"/>
  <c r="I72" i="3"/>
  <c r="I69" i="3"/>
  <c r="I66" i="3"/>
  <c r="I65" i="3"/>
  <c r="I64" i="3"/>
  <c r="I60" i="3"/>
  <c r="I58" i="3"/>
  <c r="I55" i="3"/>
  <c r="I53" i="3"/>
  <c r="I52" i="3"/>
  <c r="I50" i="3"/>
  <c r="I47" i="3"/>
  <c r="I41" i="3"/>
  <c r="I40" i="3"/>
  <c r="I37" i="3"/>
  <c r="I35" i="3"/>
  <c r="I31" i="3"/>
  <c r="I23" i="3"/>
  <c r="I22" i="3"/>
  <c r="I17" i="3"/>
  <c r="I15" i="3"/>
  <c r="I14" i="3"/>
  <c r="I12" i="3"/>
  <c r="I10" i="3"/>
  <c r="I9" i="3"/>
  <c r="I6" i="3"/>
  <c r="O628" i="3"/>
  <c r="O627" i="3"/>
  <c r="O591" i="3"/>
  <c r="O542" i="3"/>
  <c r="O602" i="3"/>
  <c r="O597" i="3"/>
  <c r="O532" i="3"/>
  <c r="O563" i="3"/>
  <c r="O574" i="3"/>
  <c r="O578" i="3"/>
  <c r="O570" i="3"/>
  <c r="O545" i="3"/>
  <c r="O530" i="3"/>
  <c r="O557" i="3"/>
  <c r="O792" i="3"/>
  <c r="O568" i="3"/>
  <c r="O785" i="3"/>
  <c r="O624" i="3"/>
  <c r="O582" i="3"/>
  <c r="O599" i="3"/>
  <c r="O613" i="3"/>
  <c r="O626" i="3"/>
  <c r="O587" i="3"/>
  <c r="O543" i="3"/>
  <c r="O562" i="3"/>
  <c r="O802" i="3"/>
  <c r="O531" i="3"/>
  <c r="O596" i="3"/>
  <c r="O523" i="3"/>
  <c r="O539" i="3"/>
  <c r="O573" i="3"/>
  <c r="O555" i="3"/>
  <c r="O770" i="3"/>
  <c r="O601" i="3"/>
  <c r="O569" i="3"/>
  <c r="O522" i="3"/>
  <c r="O521" i="3"/>
  <c r="O527" i="3"/>
  <c r="O594" i="3"/>
  <c r="O579" i="3"/>
  <c r="O561" i="3"/>
  <c r="O771" i="3"/>
  <c r="O621" i="3"/>
  <c r="O535" i="3"/>
  <c r="O600" i="3"/>
  <c r="O774" i="3"/>
  <c r="O855" i="3"/>
  <c r="O590" i="3"/>
  <c r="O581" i="3"/>
  <c r="O586" i="3"/>
  <c r="O567" i="3"/>
  <c r="O585" i="3"/>
  <c r="O584" i="3"/>
  <c r="O583" i="3"/>
  <c r="O566" i="3"/>
  <c r="O592" i="3"/>
  <c r="O580" i="3"/>
  <c r="O575" i="3"/>
  <c r="O589" i="3"/>
  <c r="O588" i="3"/>
  <c r="O556" i="3"/>
  <c r="O544" i="3"/>
  <c r="O541" i="3"/>
  <c r="O540" i="3"/>
  <c r="O551" i="3"/>
  <c r="O571" i="3"/>
  <c r="O560" i="3"/>
  <c r="O572" i="3"/>
  <c r="O576" i="3"/>
  <c r="O618" i="3"/>
  <c r="O616" i="3"/>
  <c r="O559" i="3"/>
  <c r="O409" i="3"/>
  <c r="O894" i="3"/>
  <c r="O895" i="3"/>
  <c r="O880" i="3"/>
  <c r="O879" i="3"/>
  <c r="O833" i="3"/>
  <c r="O788" i="3"/>
  <c r="O378" i="3"/>
  <c r="O814" i="3"/>
  <c r="O883" i="3"/>
  <c r="O853" i="3"/>
  <c r="O845" i="3"/>
  <c r="O844" i="3"/>
  <c r="O435" i="3"/>
  <c r="O784" i="3"/>
  <c r="O816" i="3"/>
  <c r="O439" i="3"/>
  <c r="O368" i="3"/>
  <c r="O803" i="3"/>
  <c r="O779" i="3"/>
  <c r="O354" i="3"/>
  <c r="O353" i="3"/>
  <c r="O808" i="3"/>
  <c r="O820" i="3"/>
  <c r="O819" i="3"/>
  <c r="O818" i="3"/>
  <c r="O338" i="3"/>
  <c r="O356" i="3"/>
  <c r="O414" i="3"/>
  <c r="O355" i="3"/>
  <c r="O425" i="3"/>
  <c r="O795" i="3"/>
  <c r="O778" i="3"/>
  <c r="O878" i="3"/>
  <c r="O877" i="3"/>
  <c r="O828" i="3"/>
  <c r="O827" i="3"/>
  <c r="O826" i="3"/>
  <c r="O823" i="3"/>
  <c r="O462" i="3"/>
  <c r="O420" i="3"/>
  <c r="O458" i="3"/>
  <c r="O391" i="3"/>
  <c r="O807" i="3"/>
  <c r="O772" i="3"/>
  <c r="O851" i="3"/>
  <c r="O850" i="3"/>
  <c r="O456" i="3"/>
  <c r="O886" i="3"/>
  <c r="O885" i="3"/>
  <c r="O430" i="3"/>
  <c r="O849" i="3"/>
  <c r="O834" i="3"/>
  <c r="O832" i="3"/>
  <c r="O831" i="3"/>
  <c r="O781" i="3"/>
  <c r="O486" i="3"/>
  <c r="O492" i="3"/>
  <c r="O893" i="3"/>
  <c r="O408" i="3"/>
  <c r="O441" i="3"/>
  <c r="O842" i="3"/>
  <c r="O416" i="3"/>
  <c r="O415" i="3"/>
  <c r="O370" i="3"/>
  <c r="O500" i="3"/>
  <c r="O888" i="3"/>
  <c r="O395" i="3"/>
  <c r="O811" i="3"/>
  <c r="O810" i="3"/>
  <c r="O813" i="3"/>
  <c r="O366" i="3"/>
  <c r="O812" i="3"/>
  <c r="O809" i="3"/>
  <c r="O806" i="3"/>
  <c r="O800" i="3"/>
  <c r="O799" i="3"/>
  <c r="O798" i="3"/>
  <c r="O797" i="3"/>
  <c r="O796" i="3"/>
  <c r="O790" i="3"/>
  <c r="O335" i="3"/>
  <c r="O789" i="3"/>
  <c r="O780" i="3"/>
  <c r="O775" i="3"/>
  <c r="O776" i="3"/>
  <c r="O783" i="3"/>
  <c r="O786" i="3"/>
  <c r="O777" i="3"/>
  <c r="O503" i="3"/>
  <c r="O782" i="3"/>
  <c r="O805" i="3"/>
  <c r="O887" i="3"/>
  <c r="O882" i="3"/>
  <c r="O413" i="3"/>
  <c r="O843" i="3"/>
  <c r="O841" i="3"/>
  <c r="O840" i="3"/>
  <c r="O839" i="3"/>
  <c r="O838" i="3"/>
  <c r="O836" i="3"/>
  <c r="O835" i="3"/>
  <c r="O352" i="3"/>
  <c r="O801" i="3"/>
  <c r="O773" i="3"/>
  <c r="O372" i="3"/>
  <c r="O865" i="3"/>
  <c r="O864" i="3"/>
  <c r="O863" i="3"/>
  <c r="O862" i="3"/>
  <c r="O861" i="3"/>
  <c r="O860" i="3"/>
  <c r="O859" i="3"/>
  <c r="O858" i="3"/>
  <c r="O857" i="3"/>
  <c r="O856" i="3"/>
  <c r="O448" i="3"/>
  <c r="O450" i="3"/>
  <c r="O444" i="3"/>
  <c r="O515" i="3"/>
  <c r="O489" i="3"/>
  <c r="O517" i="3"/>
  <c r="O487" i="3"/>
  <c r="O513" i="3"/>
  <c r="O884" i="3"/>
  <c r="O854" i="3"/>
  <c r="O852" i="3"/>
  <c r="O837" i="3"/>
  <c r="O390" i="3"/>
  <c r="O389" i="3"/>
  <c r="O386" i="3"/>
  <c r="O369" i="3"/>
  <c r="O804" i="3"/>
  <c r="O340" i="3"/>
  <c r="O332" i="3"/>
  <c r="O891" i="3"/>
  <c r="O889" i="3"/>
  <c r="O423" i="3"/>
  <c r="O890" i="3"/>
  <c r="O848" i="3"/>
  <c r="O432" i="3"/>
  <c r="O431" i="3"/>
  <c r="O892" i="3"/>
  <c r="O460" i="3"/>
  <c r="O830" i="3"/>
  <c r="O829" i="3"/>
  <c r="O876" i="3"/>
  <c r="O875" i="3"/>
  <c r="O874" i="3"/>
  <c r="O873" i="3"/>
  <c r="O872" i="3"/>
  <c r="O871" i="3"/>
  <c r="O817" i="3"/>
  <c r="O392" i="3"/>
  <c r="O870" i="3"/>
  <c r="O869" i="3"/>
  <c r="O868" i="3"/>
  <c r="O454" i="3"/>
  <c r="O405" i="3"/>
  <c r="O360" i="3"/>
  <c r="O359" i="3"/>
  <c r="O380" i="3"/>
  <c r="O358" i="3"/>
  <c r="O437" i="3"/>
  <c r="O794" i="3"/>
  <c r="O331" i="3"/>
  <c r="O867" i="3"/>
  <c r="O412" i="3"/>
  <c r="O324" i="3"/>
  <c r="O328" i="3"/>
  <c r="O787" i="3"/>
  <c r="O505" i="3"/>
  <c r="O866" i="3"/>
  <c r="O501" i="3"/>
  <c r="O847" i="3"/>
  <c r="O846" i="3"/>
  <c r="O443" i="3"/>
  <c r="O791" i="3"/>
  <c r="O401" i="3"/>
  <c r="O400" i="3"/>
  <c r="O337" i="3"/>
  <c r="O342" i="3"/>
  <c r="O387" i="3"/>
  <c r="O493" i="3"/>
  <c r="O397" i="3"/>
  <c r="O351" i="3"/>
  <c r="O516" i="3"/>
  <c r="O825" i="3"/>
  <c r="O815" i="3"/>
  <c r="O881" i="3"/>
  <c r="O822" i="3"/>
  <c r="O821" i="3"/>
  <c r="O824" i="3"/>
  <c r="O350" i="3"/>
  <c r="O793" i="3"/>
  <c r="O419" i="3"/>
  <c r="O652" i="3"/>
  <c r="O100" i="3"/>
  <c r="O316" i="3"/>
  <c r="O296" i="3"/>
  <c r="O252" i="3"/>
  <c r="O204" i="3"/>
  <c r="O262" i="3"/>
  <c r="O648" i="3"/>
  <c r="O181" i="3"/>
  <c r="O207" i="3"/>
  <c r="O263" i="3"/>
  <c r="O195" i="3"/>
  <c r="O288" i="3"/>
  <c r="O651" i="3"/>
  <c r="O224" i="3"/>
  <c r="O261" i="3"/>
  <c r="O257" i="3"/>
  <c r="O315" i="3"/>
  <c r="O695" i="3"/>
  <c r="O188" i="3"/>
  <c r="O234" i="3"/>
  <c r="O219" i="3"/>
  <c r="O223" i="3"/>
  <c r="O259" i="3"/>
  <c r="O256" i="3"/>
  <c r="O255" i="3"/>
  <c r="O254" i="3"/>
  <c r="O253" i="3"/>
  <c r="O216" i="3"/>
  <c r="O230" i="3"/>
  <c r="O228" i="3"/>
  <c r="O668" i="3"/>
  <c r="O241" i="3"/>
  <c r="O240" i="3"/>
  <c r="O239" i="3"/>
  <c r="O318" i="3"/>
  <c r="O233" i="3"/>
  <c r="O232" i="3"/>
  <c r="O227" i="3"/>
  <c r="O225" i="3"/>
  <c r="O265" i="3"/>
  <c r="O218" i="3"/>
  <c r="O208" i="3"/>
  <c r="O183" i="3"/>
  <c r="O182" i="3"/>
  <c r="O236" i="3"/>
  <c r="O251" i="3"/>
  <c r="O634" i="3"/>
  <c r="O275" i="3"/>
  <c r="O235" i="3"/>
  <c r="O317" i="3"/>
  <c r="O226" i="3"/>
  <c r="O217" i="3"/>
  <c r="O268" i="3"/>
  <c r="O267" i="3"/>
  <c r="O210" i="3"/>
  <c r="O306" i="3"/>
  <c r="O639" i="3"/>
  <c r="O635" i="3"/>
  <c r="O163" i="3"/>
  <c r="O277" i="3"/>
  <c r="O281" i="3"/>
  <c r="O661" i="3"/>
  <c r="O243" i="3"/>
  <c r="O205" i="3"/>
  <c r="O192" i="3"/>
  <c r="O191" i="3"/>
  <c r="O293" i="3"/>
  <c r="O90" i="3"/>
  <c r="O60" i="3"/>
  <c r="O655" i="3"/>
  <c r="O17" i="3"/>
  <c r="O58" i="3"/>
  <c r="O749" i="3"/>
  <c r="O741" i="3"/>
  <c r="O734" i="3"/>
  <c r="O89" i="3"/>
  <c r="O35" i="3"/>
  <c r="O16" i="3"/>
  <c r="O123" i="3"/>
  <c r="O9" i="3"/>
  <c r="O638" i="3"/>
  <c r="O94" i="3"/>
  <c r="O709" i="3"/>
  <c r="O707" i="3"/>
  <c r="O740" i="3"/>
  <c r="O739" i="3"/>
  <c r="O738" i="3"/>
  <c r="O687" i="3"/>
  <c r="O686" i="3"/>
  <c r="O685" i="3"/>
  <c r="O684" i="3"/>
  <c r="O683" i="3"/>
  <c r="O682" i="3"/>
  <c r="O679" i="3"/>
  <c r="O678" i="3"/>
  <c r="O677" i="3"/>
  <c r="O34" i="3"/>
  <c r="O143" i="3"/>
  <c r="O136" i="3"/>
  <c r="O717" i="3"/>
  <c r="O714" i="3"/>
  <c r="O713" i="3"/>
  <c r="O712" i="3"/>
  <c r="O705" i="3"/>
  <c r="O697" i="3"/>
  <c r="O97" i="3"/>
  <c r="O696" i="3"/>
  <c r="O694" i="3"/>
  <c r="O693" i="3"/>
  <c r="O692" i="3"/>
  <c r="O691" i="3"/>
  <c r="O690" i="3"/>
  <c r="O689" i="3"/>
  <c r="O54" i="3"/>
  <c r="O647" i="3"/>
  <c r="O102" i="3"/>
  <c r="O642" i="3"/>
  <c r="O120" i="3"/>
  <c r="O767" i="3"/>
  <c r="O266" i="3"/>
  <c r="O765" i="3"/>
  <c r="O764" i="3"/>
  <c r="O763" i="3"/>
  <c r="O762" i="3"/>
  <c r="O761" i="3"/>
  <c r="O760" i="3"/>
  <c r="O759" i="3"/>
  <c r="O758" i="3"/>
  <c r="O115" i="3"/>
  <c r="O127" i="3"/>
  <c r="O649" i="3"/>
  <c r="O636" i="3"/>
  <c r="O766" i="3"/>
  <c r="O755" i="3"/>
  <c r="O754" i="3"/>
  <c r="O753" i="3"/>
  <c r="O752" i="3"/>
  <c r="O750" i="3"/>
  <c r="O745" i="3"/>
  <c r="O744" i="3"/>
  <c r="O743" i="3"/>
  <c r="O71" i="3"/>
  <c r="O83" i="3"/>
  <c r="O142" i="3"/>
  <c r="O701" i="3"/>
  <c r="O700" i="3"/>
  <c r="O56" i="3"/>
  <c r="O66" i="3"/>
  <c r="O65" i="3"/>
  <c r="O76" i="3"/>
  <c r="O33" i="3"/>
  <c r="O31" i="3"/>
  <c r="O40" i="3"/>
  <c r="O650" i="3"/>
  <c r="O10" i="3"/>
  <c r="O14" i="3"/>
  <c r="O641" i="3"/>
  <c r="O640" i="3"/>
  <c r="O125" i="3"/>
  <c r="O757" i="3"/>
  <c r="O735" i="3"/>
  <c r="O733" i="3"/>
  <c r="O732" i="3"/>
  <c r="O731" i="3"/>
  <c r="O730" i="3"/>
  <c r="O729" i="3"/>
  <c r="O728" i="3"/>
  <c r="O727" i="3"/>
  <c r="O726" i="3"/>
  <c r="O725" i="3"/>
  <c r="O137" i="3"/>
  <c r="O138" i="3"/>
  <c r="O134" i="3"/>
  <c r="O117" i="3"/>
  <c r="O109" i="3"/>
  <c r="O116" i="3"/>
  <c r="O108" i="3"/>
  <c r="O132" i="3"/>
  <c r="O6" i="3"/>
  <c r="O751" i="3"/>
  <c r="O96" i="3"/>
  <c r="O73" i="3"/>
  <c r="O72" i="3"/>
  <c r="O721" i="3"/>
  <c r="O720" i="3"/>
  <c r="O724" i="3"/>
  <c r="O141" i="3"/>
  <c r="O93" i="3"/>
  <c r="O719" i="3"/>
  <c r="O718" i="3"/>
  <c r="O699" i="3"/>
  <c r="O84" i="3"/>
  <c r="O92" i="3"/>
  <c r="O698" i="3"/>
  <c r="O55" i="3"/>
  <c r="O674" i="3"/>
  <c r="O667" i="3"/>
  <c r="O666" i="3"/>
  <c r="O665" i="3"/>
  <c r="O664" i="3"/>
  <c r="O660" i="3"/>
  <c r="O659" i="3"/>
  <c r="O658" i="3"/>
  <c r="O657" i="3"/>
  <c r="O139" i="3"/>
  <c r="O656" i="3"/>
  <c r="O140" i="3"/>
  <c r="O15" i="3"/>
  <c r="O646" i="3"/>
  <c r="O645" i="3"/>
  <c r="O643" i="3"/>
  <c r="O64" i="3"/>
  <c r="O631" i="3"/>
  <c r="O45" i="3"/>
  <c r="O769" i="3"/>
  <c r="O768" i="3"/>
  <c r="O706" i="3"/>
  <c r="O703" i="3"/>
  <c r="O702" i="3"/>
  <c r="O654" i="3"/>
  <c r="O37" i="3"/>
  <c r="O632" i="3"/>
  <c r="O747" i="3"/>
  <c r="O723" i="3"/>
  <c r="O722" i="3"/>
  <c r="O133" i="3"/>
  <c r="O637" i="3"/>
  <c r="O53" i="3"/>
  <c r="O52" i="3"/>
  <c r="O12" i="3"/>
  <c r="O47" i="3"/>
  <c r="O122" i="3"/>
  <c r="O633" i="3"/>
  <c r="O80" i="3"/>
  <c r="O756" i="3"/>
  <c r="O748" i="3"/>
  <c r="O742" i="3"/>
  <c r="O736" i="3"/>
  <c r="O737" i="3"/>
  <c r="O716" i="3"/>
  <c r="O715" i="3"/>
  <c r="O57" i="3"/>
  <c r="O711" i="3"/>
  <c r="O710" i="3"/>
  <c r="O708" i="3"/>
  <c r="O59" i="3"/>
  <c r="O704" i="3"/>
  <c r="O688" i="3"/>
  <c r="O673" i="3"/>
  <c r="O672" i="3"/>
  <c r="O671" i="3"/>
  <c r="O670" i="3"/>
  <c r="O669" i="3"/>
  <c r="O19" i="3"/>
  <c r="O663" i="3"/>
  <c r="O662" i="3"/>
  <c r="O50" i="3"/>
  <c r="O41" i="3"/>
  <c r="O48" i="3"/>
  <c r="O23" i="3"/>
  <c r="O8" i="3"/>
  <c r="O114" i="3"/>
  <c r="O681" i="3"/>
  <c r="O653" i="3"/>
  <c r="O746" i="3"/>
  <c r="O676" i="3"/>
  <c r="O675" i="3"/>
  <c r="O680" i="3"/>
  <c r="O22" i="3"/>
  <c r="O644" i="3"/>
  <c r="O69" i="3"/>
  <c r="I896" i="3" l="1"/>
</calcChain>
</file>

<file path=xl/sharedStrings.xml><?xml version="1.0" encoding="utf-8"?>
<sst xmlns="http://schemas.openxmlformats.org/spreadsheetml/2006/main" count="7179" uniqueCount="2355">
  <si>
    <t>FDU</t>
  </si>
  <si>
    <t>3840 2207 0951</t>
  </si>
  <si>
    <t>6683.002</t>
  </si>
  <si>
    <t>Water Treatment Plant No. 4</t>
  </si>
  <si>
    <t>3920 2207 2083</t>
  </si>
  <si>
    <t>5071.003</t>
  </si>
  <si>
    <t>Loop 360 Water Impr - Barclay Drive Pump Station and Ground Storage</t>
  </si>
  <si>
    <t>3920 2207 2086</t>
  </si>
  <si>
    <t>5071.002</t>
  </si>
  <si>
    <t>Loop 360 Water Imp - Allen Road Pump Station</t>
  </si>
  <si>
    <t>3920 2207 3301</t>
  </si>
  <si>
    <t>9084.001</t>
  </si>
  <si>
    <t>Facilities and Force Main IDIQ Design &amp; Management Services FY 14-17</t>
  </si>
  <si>
    <t>3920 2207 5012</t>
  </si>
  <si>
    <t>Water Services &amp; Meters</t>
  </si>
  <si>
    <t>2982.001</t>
  </si>
  <si>
    <t>3920 2207 5013</t>
  </si>
  <si>
    <t>Subdivision Engineering &amp; Inspection</t>
  </si>
  <si>
    <t>2981.001</t>
  </si>
  <si>
    <t>3920 2207 6218</t>
  </si>
  <si>
    <t>6935.031</t>
  </si>
  <si>
    <t>McNeil Road Water Transmission Main</t>
  </si>
  <si>
    <t>3920 2207 6421</t>
  </si>
  <si>
    <t>3212.136</t>
  </si>
  <si>
    <t>TxDOT Utility Relocation: US 183 Bergstrom Expressway (US 290 to SH 71)</t>
  </si>
  <si>
    <t>3920 2207 6447</t>
  </si>
  <si>
    <t>5335.037</t>
  </si>
  <si>
    <t>Ullrich Water Treatment Replacement of Filter Basin Basement Dehumidifier</t>
  </si>
  <si>
    <t>3920 2207 6462</t>
  </si>
  <si>
    <t>2056.009</t>
  </si>
  <si>
    <t>SCADA Cyber Security Remediation</t>
  </si>
  <si>
    <t>3920 2207 6466</t>
  </si>
  <si>
    <t>2231.126</t>
  </si>
  <si>
    <t>Waterline On-Call Services (FY15 - FY17)</t>
  </si>
  <si>
    <t>3920 2207 6468</t>
  </si>
  <si>
    <t>3212.133</t>
  </si>
  <si>
    <t>Travis County Utility Relocation: FM 969 (Phase I) - Decker Lane to FM 973</t>
  </si>
  <si>
    <t>3920 2207 6469</t>
  </si>
  <si>
    <t>2231.253</t>
  </si>
  <si>
    <t>Meter Upgrades (Phase 1) - 3-inch Diameter and Larger</t>
  </si>
  <si>
    <t>3920 2207 6481</t>
  </si>
  <si>
    <t>8158.004</t>
  </si>
  <si>
    <t>3rd St Phase 4 - Guadalupe St. to Nueces St.</t>
  </si>
  <si>
    <t>3920 2207 6489</t>
  </si>
  <si>
    <t>2015.051</t>
  </si>
  <si>
    <t>Davis WTP CO2 Tanks, Guard Station, UPS Replacement, and Misc Facility Imp</t>
  </si>
  <si>
    <t>2015.056</t>
  </si>
  <si>
    <t>Davis Water Treatment Plant Lubricant Storage Shed and Handling Equipment</t>
  </si>
  <si>
    <t>3920 2207 6503</t>
  </si>
  <si>
    <t>6935.053</t>
  </si>
  <si>
    <t>Feasibility and Engineering Analyses for Supply-Side Strategies</t>
  </si>
  <si>
    <t>3920 2207 6506</t>
  </si>
  <si>
    <t>6659.002</t>
  </si>
  <si>
    <t>Cost of Service Rate Study</t>
  </si>
  <si>
    <t>3920 2207 6509</t>
  </si>
  <si>
    <t>757.037</t>
  </si>
  <si>
    <t>Waller Creek Center - Curtain Wall</t>
  </si>
  <si>
    <t>3920 2207 6510</t>
  </si>
  <si>
    <t>757.061</t>
  </si>
  <si>
    <t>Waller Creek HVAC Rehabilitation</t>
  </si>
  <si>
    <t>3920 2207 6515</t>
  </si>
  <si>
    <t>6683.022</t>
  </si>
  <si>
    <t>Water Treatment Plant 4 SCADA Programming, Pump, and Other Improvements</t>
  </si>
  <si>
    <t>3920 2207 6526</t>
  </si>
  <si>
    <t>6935.05</t>
  </si>
  <si>
    <t>Integrated Water Management Plan</t>
  </si>
  <si>
    <t>3920 2207 6527</t>
  </si>
  <si>
    <t>6935.055</t>
  </si>
  <si>
    <t>East Austin Transmission Line Assessment</t>
  </si>
  <si>
    <t>3920 2207 6538</t>
  </si>
  <si>
    <t>3212.143</t>
  </si>
  <si>
    <t>Readjustment of Water Line Appurtenances on Slaughter Lane</t>
  </si>
  <si>
    <t>3920 2207 6539</t>
  </si>
  <si>
    <t>3212.144</t>
  </si>
  <si>
    <t>Relocation of Water Line and Appurtenances on Neenah Road</t>
  </si>
  <si>
    <t>3920 2207 6540</t>
  </si>
  <si>
    <t>8598.006</t>
  </si>
  <si>
    <t>Lady Bird Lake - TOD Stormdrain Improvements - Waller at 4th Street</t>
  </si>
  <si>
    <t>3920 2207 6545</t>
  </si>
  <si>
    <t>3212.146</t>
  </si>
  <si>
    <t>Williamson County Forest North, Pearson Ranch, &amp; Lakeline Blvd W&amp;WW Lines</t>
  </si>
  <si>
    <t>3920 2207 6547</t>
  </si>
  <si>
    <t>3920 2207 6548</t>
  </si>
  <si>
    <t>3212.14</t>
  </si>
  <si>
    <t>TxDOT-IH35 Improvements- Multiple Segments 51st St to William Cannon</t>
  </si>
  <si>
    <t>3920 2207 6571</t>
  </si>
  <si>
    <t>6935.045</t>
  </si>
  <si>
    <t>Northwest A &amp; B Zone Boundary Projects</t>
  </si>
  <si>
    <t>3920 2207 6572</t>
  </si>
  <si>
    <t>2127.037</t>
  </si>
  <si>
    <t>LCRA Tom Miller Dam Gate Improvements</t>
  </si>
  <si>
    <t>3920 2207 6573</t>
  </si>
  <si>
    <t>2127.035</t>
  </si>
  <si>
    <t>Leuthan Lane Reservoir Improvements</t>
  </si>
  <si>
    <t>3920 2207 6576</t>
  </si>
  <si>
    <t>6683.024</t>
  </si>
  <si>
    <t>Water Treatment Plant 4 Security Guard House and Improvements</t>
  </si>
  <si>
    <t>3920 2207 6578</t>
  </si>
  <si>
    <t>5335.042</t>
  </si>
  <si>
    <t>Ullrich Basin #2 Clarifier Rehabilitation and Valve replacement</t>
  </si>
  <si>
    <t>3920 2207 6580</t>
  </si>
  <si>
    <t>3920 2207 6584</t>
  </si>
  <si>
    <t>2006.024</t>
  </si>
  <si>
    <t>Glenlake Pump Station Improvements</t>
  </si>
  <si>
    <t>3920 2207 6585</t>
  </si>
  <si>
    <t>6935.06</t>
  </si>
  <si>
    <t>Lift Stations Water Service Lines (LS-098 &amp; LS-070)</t>
  </si>
  <si>
    <t>3920 2207 6588</t>
  </si>
  <si>
    <t>757.045</t>
  </si>
  <si>
    <t>Waller Creek Center HVAC Controls Replacement</t>
  </si>
  <si>
    <t>3920 2207 6591</t>
  </si>
  <si>
    <t>3185.007</t>
  </si>
  <si>
    <t>Capital Equipment - Vehicles</t>
  </si>
  <si>
    <t>2231.217</t>
  </si>
  <si>
    <t>University Avenue Alley Water &amp; Wastewater Pipeline Improvements</t>
  </si>
  <si>
    <t>3920 2207 6595</t>
  </si>
  <si>
    <t>5335.043</t>
  </si>
  <si>
    <t>Ullrich Water Treatment Plant Chlorine Pipes and Valves Rehabilitation</t>
  </si>
  <si>
    <t>3920 2207 6596</t>
  </si>
  <si>
    <t>2056.007</t>
  </si>
  <si>
    <t>Water Distribution &amp; Lift Station SCADA Improvements Phase II</t>
  </si>
  <si>
    <t>3920 2207 6607</t>
  </si>
  <si>
    <t>757.052</t>
  </si>
  <si>
    <t>Summit Lab Fire Alarm System Replacement</t>
  </si>
  <si>
    <t>3920 2207 6610</t>
  </si>
  <si>
    <t>2006.028</t>
  </si>
  <si>
    <t>South Service Center Uninterruptible Power Supply Replacement</t>
  </si>
  <si>
    <t>3920 2207 6619</t>
  </si>
  <si>
    <t>757.053</t>
  </si>
  <si>
    <t>Waller Creek Center - 9th Floor Renovation</t>
  </si>
  <si>
    <t>3920 2207 6620</t>
  </si>
  <si>
    <t>2056.01</t>
  </si>
  <si>
    <t>Facility SCADA Improvements IDIQ Contract FY17-20</t>
  </si>
  <si>
    <t>3920 2207 6621</t>
  </si>
  <si>
    <t>3920 2207 6627</t>
  </si>
  <si>
    <t>2231.331</t>
  </si>
  <si>
    <t>Sunny Lane Water and Wastewater Pipeline Replacement</t>
  </si>
  <si>
    <t>3920 2207 6644</t>
  </si>
  <si>
    <t>7487.002</t>
  </si>
  <si>
    <t>Braker Ln Extension from Dessau Rd. to Samsung Blvd (City Funded)</t>
  </si>
  <si>
    <t>3920 2207 6646</t>
  </si>
  <si>
    <t>8702.007</t>
  </si>
  <si>
    <t>Facilities and Force Main IDIQ Design &amp; Management Services FY18-FY20</t>
  </si>
  <si>
    <t>3920 2207 6647</t>
  </si>
  <si>
    <t>2231.299</t>
  </si>
  <si>
    <t>Water &amp; Wastewater Misc Renewal Program FY17-FY19 - Austin Water Crews</t>
  </si>
  <si>
    <t>3920 2207 6648</t>
  </si>
  <si>
    <t>2127.038</t>
  </si>
  <si>
    <t>Longhorn Dam Transition Improvements</t>
  </si>
  <si>
    <t>3920 2207 6649</t>
  </si>
  <si>
    <t>6935.048</t>
  </si>
  <si>
    <t>Interstate 35 Water Line Extension</t>
  </si>
  <si>
    <t>3920 2207 6650</t>
  </si>
  <si>
    <t>2231.234</t>
  </si>
  <si>
    <t>Rosedale Water &amp; Wastewater Pipeline Renewal: Lawnmont Avenue Area</t>
  </si>
  <si>
    <t>3920 2207 6651</t>
  </si>
  <si>
    <t>3212.151</t>
  </si>
  <si>
    <t>TxDOT IH 35 Water and Wastewater line Relocation: Rundberg To 290E Segment</t>
  </si>
  <si>
    <t>3920 2207 6652</t>
  </si>
  <si>
    <t>3920 2207 6653</t>
  </si>
  <si>
    <t>3212.16</t>
  </si>
  <si>
    <t>TxDOT IH 35 South Waterline Relocation: Riverside Drive to SH 45 SE</t>
  </si>
  <si>
    <t>3920 2207 6654</t>
  </si>
  <si>
    <t>6683.033</t>
  </si>
  <si>
    <t>Water Treatment Plant 4 Sodium Hypochlorite Distribution Valves Replacement</t>
  </si>
  <si>
    <t>3920 2207 6655</t>
  </si>
  <si>
    <t>757.028</t>
  </si>
  <si>
    <t>Facilities Master Plan Study</t>
  </si>
  <si>
    <t>3920 2207 6656</t>
  </si>
  <si>
    <t>4953.028</t>
  </si>
  <si>
    <t>Tabor Dam Repair</t>
  </si>
  <si>
    <t>3920 2207 6658</t>
  </si>
  <si>
    <t>2231.344</t>
  </si>
  <si>
    <t>Ann and Maye Place Water Pipeline Improvements</t>
  </si>
  <si>
    <t>3920 2207 6659</t>
  </si>
  <si>
    <t>2231.345</t>
  </si>
  <si>
    <t>Asphalt and Concrete Restoration IDIQ Design &amp; Management Services FY17-19</t>
  </si>
  <si>
    <t>3920 2207 6660</t>
  </si>
  <si>
    <t>6683.034</t>
  </si>
  <si>
    <t>Water Treatment Plant #4 Minor Fencing, Roofing, and Signage Rehabilitation</t>
  </si>
  <si>
    <t>3920 2207 6664</t>
  </si>
  <si>
    <t>2127.043</t>
  </si>
  <si>
    <t>Sun Tree Cove Flow Meter &amp; Golf Course Service Connection</t>
  </si>
  <si>
    <t>3920 2207 6667</t>
  </si>
  <si>
    <t>757.046</t>
  </si>
  <si>
    <t>Waller Creek Center Future Program</t>
  </si>
  <si>
    <t>3920 2207 6668</t>
  </si>
  <si>
    <t>2231.347</t>
  </si>
  <si>
    <t>Willow Street Water Line Renewal</t>
  </si>
  <si>
    <t>3920 2207 6669</t>
  </si>
  <si>
    <t>2015.058</t>
  </si>
  <si>
    <t>Davis WTP Chemical Building Chlorine &amp; Ammonia Leak Detection</t>
  </si>
  <si>
    <t>3920 2207 6670</t>
  </si>
  <si>
    <t>2056.004</t>
  </si>
  <si>
    <t>Water Distribution SCADA - Energy &amp; Water Quality Management Phase I</t>
  </si>
  <si>
    <t>3920 2207 6671</t>
  </si>
  <si>
    <t>6935.064</t>
  </si>
  <si>
    <t>Operational Risk Model Development</t>
  </si>
  <si>
    <t>3920 2207 6672</t>
  </si>
  <si>
    <t>2127.044</t>
  </si>
  <si>
    <t>Center St. Reservoir Anchor Bolt Analysis</t>
  </si>
  <si>
    <t>3920 2207 6673</t>
  </si>
  <si>
    <t>3212.161</t>
  </si>
  <si>
    <t>TxDOT FM 2222 WL Relocation: Bonaventure Drive to Ribelin Ranch Road</t>
  </si>
  <si>
    <t>3920 2207 6674</t>
  </si>
  <si>
    <t>2231.335</t>
  </si>
  <si>
    <t>Creedmoor Drive Water Pipeline Replacement</t>
  </si>
  <si>
    <t>3920 2207 6678</t>
  </si>
  <si>
    <t>2006.041</t>
  </si>
  <si>
    <t>South Service Center Building 600 Rehabilitation</t>
  </si>
  <si>
    <t>3920 2207 6679</t>
  </si>
  <si>
    <t>6935.065</t>
  </si>
  <si>
    <t>Elroy Area Temporary Pressure Monitoring</t>
  </si>
  <si>
    <t>3920 2207 6681</t>
  </si>
  <si>
    <t>6621.029</t>
  </si>
  <si>
    <t>North Service Center &amp; Annex Security System Upgrade</t>
  </si>
  <si>
    <t>3920 2207 6683</t>
  </si>
  <si>
    <t>5335.019</t>
  </si>
  <si>
    <t>Ullrich Water Treatment Plant Maintenance Shop HVAC Replacement</t>
  </si>
  <si>
    <t>3920 2207 6684</t>
  </si>
  <si>
    <t>6935.061</t>
  </si>
  <si>
    <t>Piland Triangle Interconnect</t>
  </si>
  <si>
    <t>3920 2207 6685</t>
  </si>
  <si>
    <t>8702.008</t>
  </si>
  <si>
    <t>Shaw Lane Aerial Survey</t>
  </si>
  <si>
    <t>3920 2207 6688</t>
  </si>
  <si>
    <t>2015.07</t>
  </si>
  <si>
    <t>Davis Water Treatment Plant - Low Service Building HVAC Replacement</t>
  </si>
  <si>
    <t>3920 2207 6689</t>
  </si>
  <si>
    <t>2231.334</t>
  </si>
  <si>
    <t>Bryker Road Water and Wastewater Replacement</t>
  </si>
  <si>
    <t>3920 2207 6691</t>
  </si>
  <si>
    <t>2231.339</t>
  </si>
  <si>
    <t>West 9th and 12th Streets Water and Wastewater Replacement</t>
  </si>
  <si>
    <t>3920 2207 6693</t>
  </si>
  <si>
    <t>8702.009</t>
  </si>
  <si>
    <t>Zebra Mussel Mitigation</t>
  </si>
  <si>
    <t>3920 2207 6697</t>
  </si>
  <si>
    <t>2231.348</t>
  </si>
  <si>
    <t>2018 Waterline On-Call Services IDIQ</t>
  </si>
  <si>
    <t>3920 2207 6698</t>
  </si>
  <si>
    <t>5335.063</t>
  </si>
  <si>
    <t>Ullrich Centrifuge Replacement</t>
  </si>
  <si>
    <t>3920 2207 6699</t>
  </si>
  <si>
    <t>2231.34</t>
  </si>
  <si>
    <t>Plaza Saltillo East 6th St Waterline - Community Facilities Agreement</t>
  </si>
  <si>
    <t>3920 2207 6700</t>
  </si>
  <si>
    <t>2015.06</t>
  </si>
  <si>
    <t>Davis Water Treatment Plant Sodium Hexametaphosphate Improvements</t>
  </si>
  <si>
    <t>3920 2207 6703</t>
  </si>
  <si>
    <t>6935.057</t>
  </si>
  <si>
    <t>Advanced Metering Infrastructure for Potable &amp; Reclaimed Water Services</t>
  </si>
  <si>
    <t>3920 2207 6925</t>
  </si>
  <si>
    <t>5335.033</t>
  </si>
  <si>
    <t>Ullrich WTP Data Acquisition and Control System Rehabilitation Phase 1</t>
  </si>
  <si>
    <t>3920 2207 6927</t>
  </si>
  <si>
    <t>5335.031</t>
  </si>
  <si>
    <t>Ullrich WTP Concrete Rehabilitation</t>
  </si>
  <si>
    <t>3920 2207 7030</t>
  </si>
  <si>
    <t>8158.001</t>
  </si>
  <si>
    <t>3rd St Phase 3 - Congress Ave. to Guadalupe St.</t>
  </si>
  <si>
    <t>3920 2207 7049</t>
  </si>
  <si>
    <t>4953.003</t>
  </si>
  <si>
    <t>Water Quality Protection Land Property Improvements</t>
  </si>
  <si>
    <t>3920 2207 7054</t>
  </si>
  <si>
    <t>4953.005</t>
  </si>
  <si>
    <t>Rutherford Ranch Acquisition</t>
  </si>
  <si>
    <t>3920 2207 7065</t>
  </si>
  <si>
    <t>3159.012</t>
  </si>
  <si>
    <t>Geographic Information Systems Technology Improvements</t>
  </si>
  <si>
    <t>3920 2207 7066</t>
  </si>
  <si>
    <t>3159.01</t>
  </si>
  <si>
    <t>Pipeline Computerized Maintenance Management System Upgrade</t>
  </si>
  <si>
    <t>3920 2207 7067</t>
  </si>
  <si>
    <t>3159.013</t>
  </si>
  <si>
    <t>Data Analytics Software Implementation</t>
  </si>
  <si>
    <t>3920 2207 7069</t>
  </si>
  <si>
    <t>3159.017</t>
  </si>
  <si>
    <t>Network and Wireless Hardware Replacement</t>
  </si>
  <si>
    <t>3920 2207 7072</t>
  </si>
  <si>
    <t>3159.016</t>
  </si>
  <si>
    <t>Computing Hardware Replacement</t>
  </si>
  <si>
    <t>3920 2207 7079</t>
  </si>
  <si>
    <t>4953.021</t>
  </si>
  <si>
    <t>Walk for a Day Trail Routing Study</t>
  </si>
  <si>
    <t>3920 2207 7082</t>
  </si>
  <si>
    <t>4953.023</t>
  </si>
  <si>
    <t>Balcones Canyonlands Preserve (BCP) Property Improvements</t>
  </si>
  <si>
    <t>3920 2207 7085</t>
  </si>
  <si>
    <t>4953.02</t>
  </si>
  <si>
    <t>Rutherford Ranch Road Renewal</t>
  </si>
  <si>
    <t>3920 2207 7086</t>
  </si>
  <si>
    <t>3159.011</t>
  </si>
  <si>
    <t>Facility Computerized Maintenance Management System Upgrade</t>
  </si>
  <si>
    <t>3920 2207 7087</t>
  </si>
  <si>
    <t>3159.021</t>
  </si>
  <si>
    <t>Mobile Workforce Technology</t>
  </si>
  <si>
    <t>3920 2207 7107</t>
  </si>
  <si>
    <t>6621.006</t>
  </si>
  <si>
    <t>Davis Water Treatment Plant Security Access System Upgrade</t>
  </si>
  <si>
    <t>3920 2207 7108</t>
  </si>
  <si>
    <t>2056.011</t>
  </si>
  <si>
    <t>Supervisory Control and Data Acquisition Data Integration</t>
  </si>
  <si>
    <t>3920 2207 7167</t>
  </si>
  <si>
    <t>5335.005</t>
  </si>
  <si>
    <t>Ullrich Water Treatment Plant Admin &amp; Centrifuge SCADA Asset Replacement</t>
  </si>
  <si>
    <t>3920 2207 7198</t>
  </si>
  <si>
    <t>6621.012</t>
  </si>
  <si>
    <t>Pump Stations/Reservoirs and South Service Center Security System Upgrade</t>
  </si>
  <si>
    <t>3920 2207 7207</t>
  </si>
  <si>
    <t>2056.006</t>
  </si>
  <si>
    <t>Water Distribution &amp; Lift Station SCADA Improvements Phase I</t>
  </si>
  <si>
    <t>3920 2207 7242</t>
  </si>
  <si>
    <t>6935.033</t>
  </si>
  <si>
    <t>Johnny Morris/Hwy 290 Area Water Line Extensions</t>
  </si>
  <si>
    <t>Jollyville Reservoir Improvements</t>
  </si>
  <si>
    <t>3920 2207 7513</t>
  </si>
  <si>
    <t>3212.057</t>
  </si>
  <si>
    <t>TxDOT Utility Relocation: FM 973 at Colorado River</t>
  </si>
  <si>
    <t>3920 2207 7526</t>
  </si>
  <si>
    <t>3212.006</t>
  </si>
  <si>
    <t>Miscellaneous Pavement Improvements</t>
  </si>
  <si>
    <t>3920 2207 7611</t>
  </si>
  <si>
    <t>6937.03</t>
  </si>
  <si>
    <t>S. IH 35, E. Slaughter ROW acquisition</t>
  </si>
  <si>
    <t>3920 2207 7795</t>
  </si>
  <si>
    <t>4953.015</t>
  </si>
  <si>
    <t>Water Quality Protection Land Fencing Improvements</t>
  </si>
  <si>
    <t>3920 2207 7920</t>
  </si>
  <si>
    <t>757.04</t>
  </si>
  <si>
    <t>Waller Creek Center Crosswalk Roof Replacement</t>
  </si>
  <si>
    <t>3920 2207 7949</t>
  </si>
  <si>
    <t>6621.013</t>
  </si>
  <si>
    <t>Ullrich Water Treatment Plant Security Access System Upgrade</t>
  </si>
  <si>
    <t>3920 2207 7950</t>
  </si>
  <si>
    <t>6621.017</t>
  </si>
  <si>
    <t>Waller Creek Center: Security Operation Center's Build-Out</t>
  </si>
  <si>
    <t>3920 2207 7989</t>
  </si>
  <si>
    <t>2006.018</t>
  </si>
  <si>
    <t>Retired Facility Decommissioning Phase B</t>
  </si>
  <si>
    <t>3920 2207 7993</t>
  </si>
  <si>
    <t>3159.003</t>
  </si>
  <si>
    <t>Laboratory Information Management System</t>
  </si>
  <si>
    <t>3920 2207 8013</t>
  </si>
  <si>
    <t>2056.013</t>
  </si>
  <si>
    <t>SCADA Data Mart and Data Warehouse Replacement</t>
  </si>
  <si>
    <t>3920 2207 8014</t>
  </si>
  <si>
    <t>3159.025</t>
  </si>
  <si>
    <t>Collaboration Software Implementation</t>
  </si>
  <si>
    <t>3920 2207 8017</t>
  </si>
  <si>
    <t>3920 2207 8018</t>
  </si>
  <si>
    <t>5754.086</t>
  </si>
  <si>
    <t>Little Walnut Creek – Flood Risk Reduction from Metric to Rutland</t>
  </si>
  <si>
    <t>3920 2207 8020</t>
  </si>
  <si>
    <t>3159.027</t>
  </si>
  <si>
    <t>Environmental Compliance Software Upgrade (WIERS)</t>
  </si>
  <si>
    <t>3920 2207 8022</t>
  </si>
  <si>
    <t>3159.026</t>
  </si>
  <si>
    <t>Permitting Software Upgrade (AMANDA)</t>
  </si>
  <si>
    <t>3920 2207 8023</t>
  </si>
  <si>
    <t>2231.291</t>
  </si>
  <si>
    <t>Zilker Water &amp; Wastewater Pipeline Renewal</t>
  </si>
  <si>
    <t>3920 2207 8024</t>
  </si>
  <si>
    <t>2231.286</t>
  </si>
  <si>
    <t>Cruz Street Water &amp; Wastewater Pipeline Renewal</t>
  </si>
  <si>
    <t>3920 2207 8028</t>
  </si>
  <si>
    <t>5873.012</t>
  </si>
  <si>
    <t>Red Bud Trail Bridge over Lady Bird Lake</t>
  </si>
  <si>
    <t>3920 2207 8029</t>
  </si>
  <si>
    <t>6683.025</t>
  </si>
  <si>
    <t>Water Treatment Plant 4 Supervisory Control and Data Acquisition (SCADA)</t>
  </si>
  <si>
    <t>3920 2207 8031</t>
  </si>
  <si>
    <t>5335.048</t>
  </si>
  <si>
    <t>Ullrich Filters 1-18 Stairway Rehabilitation</t>
  </si>
  <si>
    <t>3920 2207 8034</t>
  </si>
  <si>
    <t>3920 2207 8035</t>
  </si>
  <si>
    <t>3920 2207 8036</t>
  </si>
  <si>
    <t>6935.076</t>
  </si>
  <si>
    <t>Atlanta and Foster Waterline Improvements</t>
  </si>
  <si>
    <t>3920 2207 8037</t>
  </si>
  <si>
    <t>3212.173</t>
  </si>
  <si>
    <t>TxDOT Boyce Lane Water Line Relocation</t>
  </si>
  <si>
    <t>3920 2207 8038</t>
  </si>
  <si>
    <t>3353.116</t>
  </si>
  <si>
    <t>Goodnight Ranch Phase Two</t>
  </si>
  <si>
    <t>3920 2207 8043</t>
  </si>
  <si>
    <t>3920 2207 8044</t>
  </si>
  <si>
    <t>2127.045</t>
  </si>
  <si>
    <t>Davis Lane #1 Reservoir Improvements</t>
  </si>
  <si>
    <t>3920 2207 8046</t>
  </si>
  <si>
    <t>2231.294</t>
  </si>
  <si>
    <t>Barton Hills Water &amp; Wastewater Pipeline Renewal: Horseshoe Bend Area</t>
  </si>
  <si>
    <t>3920 2207 8049</t>
  </si>
  <si>
    <t>4953.036</t>
  </si>
  <si>
    <t>Demolition of Residential Infrastructure on Water Quality Protection Lands</t>
  </si>
  <si>
    <t>3920 2207 8050</t>
  </si>
  <si>
    <t>757.057</t>
  </si>
  <si>
    <t>11100 Motheral Drive Site Improvements</t>
  </si>
  <si>
    <t>3920 2207 8053</t>
  </si>
  <si>
    <t>757.063</t>
  </si>
  <si>
    <t>Waller Creek Center Carpet Replacement 2nd and 3rd Floor</t>
  </si>
  <si>
    <t>3920 2207 8058</t>
  </si>
  <si>
    <t>2015.077</t>
  </si>
  <si>
    <t>Davis Water Treatment Plant Paint Rehab of the Filter Gallery</t>
  </si>
  <si>
    <t>3920 2207 8063</t>
  </si>
  <si>
    <t>5335.074</t>
  </si>
  <si>
    <t>Ullrich Water Treatment Plant Centrifuge Building HVAC</t>
  </si>
  <si>
    <t>3920 2207 8966</t>
  </si>
  <si>
    <t>3185.005</t>
  </si>
  <si>
    <t>Miscellaneous Capital Equipment</t>
  </si>
  <si>
    <t>3960 2207 2023</t>
  </si>
  <si>
    <t>3353.028</t>
  </si>
  <si>
    <t>Wild Horse Ranch</t>
  </si>
  <si>
    <t>3353.095</t>
  </si>
  <si>
    <t>Whisper Valley and Indian Hills Public Improvement Districts</t>
  </si>
  <si>
    <t>3960 2207 2072</t>
  </si>
  <si>
    <t>6055.024</t>
  </si>
  <si>
    <t>2nd St District Streetscape St Recon - Phase 3</t>
  </si>
  <si>
    <t>3960 2207 2094</t>
  </si>
  <si>
    <t>3960 2207 6197</t>
  </si>
  <si>
    <t>2015.019</t>
  </si>
  <si>
    <t>Davis Water Treatment Plant SCADA System Improvements</t>
  </si>
  <si>
    <t>3960 2207 6202</t>
  </si>
  <si>
    <t>6937.01</t>
  </si>
  <si>
    <t>S I-35, Segment 17/18/19 - Slaughter Ln Ext to Thaxton, 48-inch Water Main</t>
  </si>
  <si>
    <t>3960 2207 6205</t>
  </si>
  <si>
    <t>6937.013</t>
  </si>
  <si>
    <t>S I-35, Segment 9.0 - FM 1327, I 35 to Bradshaw Rd, 42-Inch Water Main</t>
  </si>
  <si>
    <t>3960 2207 6206</t>
  </si>
  <si>
    <t>6937.014</t>
  </si>
  <si>
    <t>S I-35, Segment 9.1 - FM 1327 to Bradshaw Road north of FM 1327</t>
  </si>
  <si>
    <t>3960 2207 6208</t>
  </si>
  <si>
    <t>6937.016</t>
  </si>
  <si>
    <t>S I-35, Seg. 20.1/21  - Wm Cannon from McKinney Falls to Pilot Knob WTM</t>
  </si>
  <si>
    <t>3960 2207 6209</t>
  </si>
  <si>
    <t>6937.017</t>
  </si>
  <si>
    <t>S I-35, Seg. 2/5 - I 35 Slaughter and Onion Crk Crossings, 36-In Water Main</t>
  </si>
  <si>
    <t>3960 2207 6213</t>
  </si>
  <si>
    <t>6937.021</t>
  </si>
  <si>
    <t>S I-35, Segment 1 - I 35 Slaughter Ln to Slaughter Crk, 36-In Water Main</t>
  </si>
  <si>
    <t>3960 2207 6214</t>
  </si>
  <si>
    <t>6937.022</t>
  </si>
  <si>
    <t>S I-35, Seg. 11/12 - S. Pleasant Val. Ext. at Legends Way, 42-In Water Main</t>
  </si>
  <si>
    <t>3960 2207 6215</t>
  </si>
  <si>
    <t>6937.023</t>
  </si>
  <si>
    <t>S I-35, Segment10 - Bradshaw Rd, S of River Plantation Dr, 42-In Water Main</t>
  </si>
  <si>
    <t>3960 2207 6351</t>
  </si>
  <si>
    <t>2231.216</t>
  </si>
  <si>
    <t>Nelray and Evans Utility Improvements</t>
  </si>
  <si>
    <t>3960 2207 6353</t>
  </si>
  <si>
    <t>3212.128</t>
  </si>
  <si>
    <t>TxDOT Utility Relocation: SH 71 W - SW Pkwy to US 290</t>
  </si>
  <si>
    <t>3960 2207 6358</t>
  </si>
  <si>
    <t>3212.089</t>
  </si>
  <si>
    <t>Old Manor Rd</t>
  </si>
  <si>
    <t>3960 2207 6359</t>
  </si>
  <si>
    <t>6755.002</t>
  </si>
  <si>
    <t>Todd Lane Imp from Ben White to St. Elmo</t>
  </si>
  <si>
    <t>3960 2207 6367</t>
  </si>
  <si>
    <t>3960 2207 6383</t>
  </si>
  <si>
    <t>6598.039</t>
  </si>
  <si>
    <t>US 290 Improvements at SH 71, William Cannon Dr., &amp; Joe Tanner Lane</t>
  </si>
  <si>
    <t>3960 2207 6384</t>
  </si>
  <si>
    <t>2231.192</t>
  </si>
  <si>
    <t>SE Allandale Neighborhood Water and Wastewater Improvements</t>
  </si>
  <si>
    <t>3960 2207 6386</t>
  </si>
  <si>
    <t>2231.162</t>
  </si>
  <si>
    <t>NW Brentwood - Karen and Payne Area -  Neighborhood Water System Upgrades</t>
  </si>
  <si>
    <t>3960 2207 6388</t>
  </si>
  <si>
    <t>2231.094</t>
  </si>
  <si>
    <t>Austin Heights Neighborhood Water System Upgrades</t>
  </si>
  <si>
    <t>3960 2207 6391</t>
  </si>
  <si>
    <t>6935.039</t>
  </si>
  <si>
    <t>Cameron Rd : Gregg Lane to School</t>
  </si>
  <si>
    <t>3960 2207 6392</t>
  </si>
  <si>
    <t>2231.237</t>
  </si>
  <si>
    <t>Exposition Blvd (W. 35th to Enfield) Water &amp; Wastewater Pipeline Renewal</t>
  </si>
  <si>
    <t>3960 2207 6393</t>
  </si>
  <si>
    <t>2231.238</t>
  </si>
  <si>
    <t>North Tarrytown Water &amp; Wastewater Pipeline Renewal</t>
  </si>
  <si>
    <t>3960 2207 6396</t>
  </si>
  <si>
    <t>2231.241</t>
  </si>
  <si>
    <t>Prado Street Water Line Replacement</t>
  </si>
  <si>
    <t>3960 2207 6397</t>
  </si>
  <si>
    <t>2231.242</t>
  </si>
  <si>
    <t>Allen Street Water Line Replacement</t>
  </si>
  <si>
    <t>3960 2207 6398</t>
  </si>
  <si>
    <t>2231.243</t>
  </si>
  <si>
    <t>Bengston and Kay Streets Water Line Replacement</t>
  </si>
  <si>
    <t>3960 2207 6416</t>
  </si>
  <si>
    <t>2231.248</t>
  </si>
  <si>
    <t>Garwood Street Water Line Replacement</t>
  </si>
  <si>
    <t>3960 2207 6418</t>
  </si>
  <si>
    <t>5335.027</t>
  </si>
  <si>
    <t>Ullrich Water Treatment Plant Low Service Pumping Renewal Project</t>
  </si>
  <si>
    <t>3960 2207 6420</t>
  </si>
  <si>
    <t>3212.135</t>
  </si>
  <si>
    <t>TxDOT Utility Relocation: MoPac 42-Inch Water Transmission Main</t>
  </si>
  <si>
    <t>3960 2207 6424</t>
  </si>
  <si>
    <t>2015.048</t>
  </si>
  <si>
    <t>Davis Water Treatment Plant Chemical Feed System Improvements - Package 3</t>
  </si>
  <si>
    <t>3960 2207 6425</t>
  </si>
  <si>
    <t>2006.019</t>
  </si>
  <si>
    <t>Pressure Point Improvements Phase 1</t>
  </si>
  <si>
    <t>3960 2207 6426</t>
  </si>
  <si>
    <t>2006.02</t>
  </si>
  <si>
    <t>Lookout Lane Pump Station Improvements</t>
  </si>
  <si>
    <t>3960 2207 6427</t>
  </si>
  <si>
    <t>2006.021</t>
  </si>
  <si>
    <t>Davis Lane Cooling Towers</t>
  </si>
  <si>
    <t>3960 2207 6428</t>
  </si>
  <si>
    <t>3212.137</t>
  </si>
  <si>
    <t>TxDOT Utility Relocation: SH 71 East of US 183 to Onion Creek - Toll Road</t>
  </si>
  <si>
    <t>3960 2207 6429</t>
  </si>
  <si>
    <t>6935.032</t>
  </si>
  <si>
    <t>Tanglebriar Water System Improvements</t>
  </si>
  <si>
    <t>3960 2207 6430</t>
  </si>
  <si>
    <t>2231.25</t>
  </si>
  <si>
    <t>Marathon Blvd, 42nd, 45th Streets Water Line Replacement</t>
  </si>
  <si>
    <t>3960 2207 6432</t>
  </si>
  <si>
    <t>2015.026</t>
  </si>
  <si>
    <t>Davis Water Treatment Plant 35th St Main Power Feed Replacement</t>
  </si>
  <si>
    <t>3960 2207 6435</t>
  </si>
  <si>
    <t>2006.022</t>
  </si>
  <si>
    <t>East Austin Pump Station Control Valve and Site Improvements</t>
  </si>
  <si>
    <t>3960 2207 6440</t>
  </si>
  <si>
    <t>7678.001</t>
  </si>
  <si>
    <t>Justin Lane from Burnet to Lamar</t>
  </si>
  <si>
    <t>3960 2207 6441</t>
  </si>
  <si>
    <t>2231.252</t>
  </si>
  <si>
    <t>Thames Drive Water Line Replacement</t>
  </si>
  <si>
    <t>3960 2207 6445</t>
  </si>
  <si>
    <t>2127.027</t>
  </si>
  <si>
    <t>Howard Lane Reservoir #1 Improvements</t>
  </si>
  <si>
    <t>3960 2207 6448</t>
  </si>
  <si>
    <t>5267.013</t>
  </si>
  <si>
    <t>Smith Road Reclaimed Water Extension</t>
  </si>
  <si>
    <t>3960 2207 6464</t>
  </si>
  <si>
    <t>5335.039</t>
  </si>
  <si>
    <t>Ullrich PAC System Renewal, Sludge Tank Mixing Pump and Guard Shack</t>
  </si>
  <si>
    <t>3960 2207 6472</t>
  </si>
  <si>
    <t>2006.026</t>
  </si>
  <si>
    <t>Howard Lane Pump Station Improvements</t>
  </si>
  <si>
    <t>3960 2207 6476</t>
  </si>
  <si>
    <t>2231.255</t>
  </si>
  <si>
    <t>Oakmont Blvd Water Line Replacement</t>
  </si>
  <si>
    <t>3960 2207 6480</t>
  </si>
  <si>
    <t>6935.037</t>
  </si>
  <si>
    <t>Highland Park Water and Wastewater Improvements</t>
  </si>
  <si>
    <t>3960 2207 6482</t>
  </si>
  <si>
    <t>2231.258</t>
  </si>
  <si>
    <t>Hartford Rd Water and Wastewater Improvements</t>
  </si>
  <si>
    <t>3960 2207 6483</t>
  </si>
  <si>
    <t>2231.259</t>
  </si>
  <si>
    <t>Delwood Dr Water Line Replacement</t>
  </si>
  <si>
    <t>3960 2207 6484</t>
  </si>
  <si>
    <t>2056.008</t>
  </si>
  <si>
    <t>Annexation Telemetry-River Place MUD, Lost Creek MUD, and Shady Hollow</t>
  </si>
  <si>
    <t>3960 2207 6487</t>
  </si>
  <si>
    <t>6935.051</t>
  </si>
  <si>
    <t>Hearn Street and West 7th Water Line Improvements</t>
  </si>
  <si>
    <t>3960 2207 6501</t>
  </si>
  <si>
    <t>2015.053</t>
  </si>
  <si>
    <t>Davis Water Treatment Plant Rapid Mix Improvements</t>
  </si>
  <si>
    <t>3960 2207 6505</t>
  </si>
  <si>
    <t>2127.029</t>
  </si>
  <si>
    <t>River Place Water System Improvements</t>
  </si>
  <si>
    <t>3960 2207 6508</t>
  </si>
  <si>
    <t>2006.029</t>
  </si>
  <si>
    <t>Jollyville and East Austin Pump Stations I&amp;C and Hydraulic Study</t>
  </si>
  <si>
    <t>3960 2207 6513</t>
  </si>
  <si>
    <t>3960 2207 6514</t>
  </si>
  <si>
    <t>3212.141</t>
  </si>
  <si>
    <t>TxDOT-Loop 1 Water Line Relocation: Davis Lane to La Crosse Avenue</t>
  </si>
  <si>
    <t>3960 2207 6517</t>
  </si>
  <si>
    <t>2127.03</t>
  </si>
  <si>
    <t>Lost Creek Reservoirs Improvements Project</t>
  </si>
  <si>
    <t>3960 2207 6531</t>
  </si>
  <si>
    <t>2231.273</t>
  </si>
  <si>
    <t>West Allandale and Trailridge Drive Utility Line Renewal</t>
  </si>
  <si>
    <t>3960 2207 6533</t>
  </si>
  <si>
    <t>5335.008</t>
  </si>
  <si>
    <t>Ullrich WTP OnSite Generation of Chlorine and Ammonium Sulfate Conversion</t>
  </si>
  <si>
    <t>3960 2207 6543</t>
  </si>
  <si>
    <t>3960 2207 6544</t>
  </si>
  <si>
    <t>3960 2207 6549</t>
  </si>
  <si>
    <t>3353.109</t>
  </si>
  <si>
    <t>Bull Creek Tract 24-Inch Water Line Extension</t>
  </si>
  <si>
    <t>3960 2207 6550</t>
  </si>
  <si>
    <t>5309.006</t>
  </si>
  <si>
    <t>Water Services Replacement Contract IDIQ (2017 to 2021)</t>
  </si>
  <si>
    <t>3960 2207 6559</t>
  </si>
  <si>
    <t>2231.284</t>
  </si>
  <si>
    <t>Gillis Street Water Pipeline Renewal</t>
  </si>
  <si>
    <t>3960 2207 6560</t>
  </si>
  <si>
    <t>2127.034</t>
  </si>
  <si>
    <t>Four Points Elevated Tank Improvements</t>
  </si>
  <si>
    <t>3960 2207 6561</t>
  </si>
  <si>
    <t>2231.285</t>
  </si>
  <si>
    <t>Asbestos Cement Water Pipe and Wastewater Line Replacement (Northeast)</t>
  </si>
  <si>
    <t>3960 2207 6563</t>
  </si>
  <si>
    <t>3960 2207 6564</t>
  </si>
  <si>
    <t>3960 2207 6565</t>
  </si>
  <si>
    <t>3960 2207 6566</t>
  </si>
  <si>
    <t>3960 2207 6567</t>
  </si>
  <si>
    <t>2231.287</t>
  </si>
  <si>
    <t>Vargas Neighborhood Water and Wastewater Pipeline Rehabilitation</t>
  </si>
  <si>
    <t>3960 2207 6568</t>
  </si>
  <si>
    <t>2231.288</t>
  </si>
  <si>
    <t>Ross Road at Del Valle High School</t>
  </si>
  <si>
    <t>3960 2207 6575</t>
  </si>
  <si>
    <t>5335.016</t>
  </si>
  <si>
    <t>Ullrich WTP Low Service Pump Station Electrical Feed Renewal</t>
  </si>
  <si>
    <t>3960 2207 6577</t>
  </si>
  <si>
    <t>2231.109</t>
  </si>
  <si>
    <t>East Allandale White Rock Neighborhood Water &amp; Wastewater System Renewal</t>
  </si>
  <si>
    <t>3960 2207 6583</t>
  </si>
  <si>
    <t>2231.236</t>
  </si>
  <si>
    <t>Morrow and Gault Water &amp; Wastewater Pipeline Renewal</t>
  </si>
  <si>
    <t>3960 2207 6589</t>
  </si>
  <si>
    <t>3960 2207 6597</t>
  </si>
  <si>
    <t>2231.3</t>
  </si>
  <si>
    <t>Abingdon Place Water &amp; Wastewater Pipeline Renewal</t>
  </si>
  <si>
    <t>3960 2207 6599</t>
  </si>
  <si>
    <t>2231.302</t>
  </si>
  <si>
    <t>Academy Drive Water &amp; Wastewater Pipeline Renewal</t>
  </si>
  <si>
    <t>3960 2207 6600</t>
  </si>
  <si>
    <t>2231.303</t>
  </si>
  <si>
    <t>La Casa Drive Water &amp; Wastewater Pipeline Renewal</t>
  </si>
  <si>
    <t>3960 2207 6601</t>
  </si>
  <si>
    <t>2231.304</t>
  </si>
  <si>
    <t>Beverly Road Water &amp; Wastewater Pipeline Renewal</t>
  </si>
  <si>
    <t>3960 2207 6603</t>
  </si>
  <si>
    <t>2006.034</t>
  </si>
  <si>
    <t>Leuthan Lane Pump Station Improvements</t>
  </si>
  <si>
    <t>3960 2207 6604</t>
  </si>
  <si>
    <t>2006.035</t>
  </si>
  <si>
    <t>Davis Lane Pump Station Restoration of Dual Feed (AE)</t>
  </si>
  <si>
    <t>3960 2207 6609</t>
  </si>
  <si>
    <t>2127.032</t>
  </si>
  <si>
    <t>Martin Hill Reservoir Mixing Improvements</t>
  </si>
  <si>
    <t>3960 2207 6611</t>
  </si>
  <si>
    <t>3960 2207 6612</t>
  </si>
  <si>
    <t>5335.044</t>
  </si>
  <si>
    <t>Ullrich Water Treatment Plant Fluoride Tank Replacement</t>
  </si>
  <si>
    <t>3960 2207 6613</t>
  </si>
  <si>
    <t>3353.113</t>
  </si>
  <si>
    <t>West 5th Street Self-Storage</t>
  </si>
  <si>
    <t>3960 2207 6614</t>
  </si>
  <si>
    <t>2231.316</t>
  </si>
  <si>
    <t>Tejas Trail Water Pipeline Replacement</t>
  </si>
  <si>
    <t>3960 2207 6615</t>
  </si>
  <si>
    <t>2231.317</t>
  </si>
  <si>
    <t>Periwinkle Path Water &amp; Wastewater Pipeline Renewal</t>
  </si>
  <si>
    <t>3960 2207 6616</t>
  </si>
  <si>
    <t>2015.057</t>
  </si>
  <si>
    <t>Davis WTP Surge Vault and CO2 Storage Improvements</t>
  </si>
  <si>
    <t>3960 2207 6618</t>
  </si>
  <si>
    <t>2231.233</t>
  </si>
  <si>
    <t>Brentwood Water &amp; Wastewater Pipeline Renewal: Arcadia Avenue Area</t>
  </si>
  <si>
    <t>3960 2207 6623</t>
  </si>
  <si>
    <t>6935.062</t>
  </si>
  <si>
    <t>West 35th/38th Water System Improvements</t>
  </si>
  <si>
    <t>3960 2207 6630</t>
  </si>
  <si>
    <t>3212.154</t>
  </si>
  <si>
    <t>TxDOT SH 71 Water Line Relocation: SH71 @ US 183 Interchange</t>
  </si>
  <si>
    <t>3960 2207 6632</t>
  </si>
  <si>
    <t>3212.155</t>
  </si>
  <si>
    <t>TxDOT IH 35 Waterline Relocation: Parmer Lane Segment</t>
  </si>
  <si>
    <t>3960 2207 6634</t>
  </si>
  <si>
    <t>3212.157</t>
  </si>
  <si>
    <t>TxDOT FM 2222 Water Line Relocation: FM 620 to Bonaventure Drive</t>
  </si>
  <si>
    <t>3960 2207 6639</t>
  </si>
  <si>
    <t>5335.07</t>
  </si>
  <si>
    <t>Ullrich Water Treatment Plant Lime Feed Loop</t>
  </si>
  <si>
    <t>3960 2207 6640</t>
  </si>
  <si>
    <t>3960 2207 6643</t>
  </si>
  <si>
    <t>3212.164</t>
  </si>
  <si>
    <t>Capital Metro 4th Street Waterline Relocation Improvements</t>
  </si>
  <si>
    <t>3960 2207 6661</t>
  </si>
  <si>
    <t>5335.075</t>
  </si>
  <si>
    <t>Ullrich Water Treatment Plant Process Drain &amp; Support Systems Improvements</t>
  </si>
  <si>
    <t>3960 2207 6663</t>
  </si>
  <si>
    <t>6935.047</t>
  </si>
  <si>
    <t>Oltorf Low Pressure Project</t>
  </si>
  <si>
    <t>3960 2207 6665</t>
  </si>
  <si>
    <t>6935.035</t>
  </si>
  <si>
    <t>Howard Lane Water Main Extension</t>
  </si>
  <si>
    <t>3960 2207 6695</t>
  </si>
  <si>
    <t>3960 2207 6696</t>
  </si>
  <si>
    <t>2231.281</t>
  </si>
  <si>
    <t>Hyde Park Water &amp; Wastewater Pipeline Renewal</t>
  </si>
  <si>
    <t>3960 2207 6701</t>
  </si>
  <si>
    <t>5267.037</t>
  </si>
  <si>
    <t>Cemetery Reclaimed Water Main</t>
  </si>
  <si>
    <t>3960 2207 6822</t>
  </si>
  <si>
    <t>2127.012</t>
  </si>
  <si>
    <t>North Austin Reservoir &amp; Pump Station Improvements</t>
  </si>
  <si>
    <t>3960 2207 6823</t>
  </si>
  <si>
    <t>3960 2207 6824</t>
  </si>
  <si>
    <t>2127.025</t>
  </si>
  <si>
    <t>Anderson Mill Reservoir Improvements</t>
  </si>
  <si>
    <t>3960 2207 6825</t>
  </si>
  <si>
    <t>2127.026</t>
  </si>
  <si>
    <t>3960 2207 6934</t>
  </si>
  <si>
    <t>3212.131</t>
  </si>
  <si>
    <t>Travis County Utility Relocation: Frate Barker - Brodie Ln to Manchaca Rd</t>
  </si>
  <si>
    <t>3960 2207 6935</t>
  </si>
  <si>
    <t>3212.132</t>
  </si>
  <si>
    <t>TxDOT Util Relocation: So. Congress Ave, North Bluff Dr to Foremost Dr.</t>
  </si>
  <si>
    <t>3960 2207 7036</t>
  </si>
  <si>
    <t>2231.159</t>
  </si>
  <si>
    <t>Plaza Saltillo Water Rehabilitation Phase 1</t>
  </si>
  <si>
    <t>3960 2207 7037</t>
  </si>
  <si>
    <t>2231.185</t>
  </si>
  <si>
    <t>Plaza Saltillo Water Rehabilitation Phase 2</t>
  </si>
  <si>
    <t>3960 2207 7039</t>
  </si>
  <si>
    <t>2231.181</t>
  </si>
  <si>
    <t>East Austin Wastewater Line Improvements</t>
  </si>
  <si>
    <t>3960 2207 7040</t>
  </si>
  <si>
    <t>2231.178</t>
  </si>
  <si>
    <t>Misc Water Rehab Project 2009-10 Ph 2</t>
  </si>
  <si>
    <t>3960 2207 7098</t>
  </si>
  <si>
    <t>2015.017</t>
  </si>
  <si>
    <t>Davis WTP Raw Water Hydraulic and Energy Efficiency Improvements</t>
  </si>
  <si>
    <t>3960 2207 7101</t>
  </si>
  <si>
    <t>8158.002</t>
  </si>
  <si>
    <t>3rd St Phase 2 - Congress to Brazos &amp; San Jacinto Blvd to Trinity</t>
  </si>
  <si>
    <t>3960 2207 7124</t>
  </si>
  <si>
    <t>2009.011</t>
  </si>
  <si>
    <t>Green WTP Decommissioning TM Relocation</t>
  </si>
  <si>
    <t>3960 2207 7145</t>
  </si>
  <si>
    <t>2015.028</t>
  </si>
  <si>
    <t>Davis WTP Sludge Processing Improvements</t>
  </si>
  <si>
    <t>3960 2207 7149</t>
  </si>
  <si>
    <t>2015.006</t>
  </si>
  <si>
    <t>Davis Water Treatment Plant Power Distribution Upgrade</t>
  </si>
  <si>
    <t>3960 2207 7177</t>
  </si>
  <si>
    <t>3960 2207 7192</t>
  </si>
  <si>
    <t>5335.012</t>
  </si>
  <si>
    <t>Ullrich Water Treatment Plant Concrete Rehabilitation</t>
  </si>
  <si>
    <t>3960 2207 7224</t>
  </si>
  <si>
    <t>6937.005</t>
  </si>
  <si>
    <t>S I-35, Pilot Knob Pump Station</t>
  </si>
  <si>
    <t>3960 2207 7231</t>
  </si>
  <si>
    <t>5038.002</t>
  </si>
  <si>
    <t>Anderson Mill/RR 620 Transmission Main</t>
  </si>
  <si>
    <t>3960 2207 7244</t>
  </si>
  <si>
    <t>Martin Hill Transmission Main</t>
  </si>
  <si>
    <t>2028.001</t>
  </si>
  <si>
    <t>3960 2207 7246</t>
  </si>
  <si>
    <t>2231.122</t>
  </si>
  <si>
    <t>Airport at Chesterfield Wastewater Improvements</t>
  </si>
  <si>
    <t>3960 2207 7249</t>
  </si>
  <si>
    <t>6935.022</t>
  </si>
  <si>
    <t>Springdale/290 Water Line Improvements</t>
  </si>
  <si>
    <t>3960 2207 7276</t>
  </si>
  <si>
    <t>5038.001</t>
  </si>
  <si>
    <t>Northwest C Pump Station</t>
  </si>
  <si>
    <t>3960 2207 7285</t>
  </si>
  <si>
    <t>3212.12</t>
  </si>
  <si>
    <t>TxDOT Utility Relocation: SH71 (W) WL Reloc-Arroyo Canyon to S. of SW Pkwy</t>
  </si>
  <si>
    <t>3960 2207 7287</t>
  </si>
  <si>
    <t>3212.122</t>
  </si>
  <si>
    <t>TxDOT Utility Relocation: SH71 at Riverside Drive</t>
  </si>
  <si>
    <t>3960 2207 7291</t>
  </si>
  <si>
    <t>5789.086</t>
  </si>
  <si>
    <t>Shoal Creek - Rosedale Storm Drain Improvements Phase 2</t>
  </si>
  <si>
    <t>3960 2207 7295</t>
  </si>
  <si>
    <t>2006.014</t>
  </si>
  <si>
    <t>Spicewood Springs Pump Station Improvements-Transmission Main</t>
  </si>
  <si>
    <t>3960 2207 7433</t>
  </si>
  <si>
    <t>3212.075</t>
  </si>
  <si>
    <t>TXDOT-FM2222@Lakewood(Bull Creek)</t>
  </si>
  <si>
    <t>3960 2207 7464</t>
  </si>
  <si>
    <t>5408.002</t>
  </si>
  <si>
    <t>West 34th Street from Shoal Creek Bridge to West Avenue Street Reconstructi</t>
  </si>
  <si>
    <t>3960 2207 7468</t>
  </si>
  <si>
    <t>6961.002</t>
  </si>
  <si>
    <t>Colorado St. Reconstruction and Utility Adjustments from 7th St to 10th St</t>
  </si>
  <si>
    <t>3960 2207 7485</t>
  </si>
  <si>
    <t>3212.079</t>
  </si>
  <si>
    <t>TxDOT Utility Relocation: SH 71 at Thornberry</t>
  </si>
  <si>
    <t>3960 2207 7517</t>
  </si>
  <si>
    <t>3212.104</t>
  </si>
  <si>
    <t>Manchaca Rd-Ravenscroft to FM 1626</t>
  </si>
  <si>
    <t>3960 2207 7538</t>
  </si>
  <si>
    <t>4800.033</t>
  </si>
  <si>
    <t>West Campus Water &amp; WW Improvements Area 5</t>
  </si>
  <si>
    <t>3960 2207 7547</t>
  </si>
  <si>
    <t>2231.146</t>
  </si>
  <si>
    <t>Pemberton Heights Water Rehab Phase 3</t>
  </si>
  <si>
    <t>3960 2207 7573</t>
  </si>
  <si>
    <t>5403.003</t>
  </si>
  <si>
    <t>Rio Grande St. Reconstruction and Utility Adjustment from 24th to 29th St.</t>
  </si>
  <si>
    <t>3960 2207 7631</t>
  </si>
  <si>
    <t>2231.164</t>
  </si>
  <si>
    <t>Polygon 337 Water Rehab</t>
  </si>
  <si>
    <t>3960 2207 7632</t>
  </si>
  <si>
    <t>2231.157</t>
  </si>
  <si>
    <t>Elroy Rd Water Rehabilitation Phase 3 - FM 812 Maha Loop Water Rehab</t>
  </si>
  <si>
    <t>3960 2207 7633</t>
  </si>
  <si>
    <t>6598.037</t>
  </si>
  <si>
    <t>US 290 Intersection Improvements at FM 1826 and Convict Hill Road</t>
  </si>
  <si>
    <t>3960 2207 7636</t>
  </si>
  <si>
    <t>3353.099</t>
  </si>
  <si>
    <t>Pioneer Hill</t>
  </si>
  <si>
    <t>3960 2207 7653</t>
  </si>
  <si>
    <t>2015.041</t>
  </si>
  <si>
    <t>Davis Water Treatment Plant Treated Water Discharge System</t>
  </si>
  <si>
    <t>3960 2207 7778</t>
  </si>
  <si>
    <t>3212.113</t>
  </si>
  <si>
    <t>SH 71 (W) WL Relocation: Upland ridge Dr to No. of SW Pkwy</t>
  </si>
  <si>
    <t>3960 2207 7786</t>
  </si>
  <si>
    <t>5789.096</t>
  </si>
  <si>
    <t>Little Shoal Creek Tunnel Realignment and Utility Relocations - Phase I</t>
  </si>
  <si>
    <t>3960 2207 7824</t>
  </si>
  <si>
    <t>4857.01</t>
  </si>
  <si>
    <t>Anderson Mill Estates STAA-Phase I</t>
  </si>
  <si>
    <t>3960 2207 7892</t>
  </si>
  <si>
    <t>6935.003</t>
  </si>
  <si>
    <t>Boyce Lane Water Main</t>
  </si>
  <si>
    <t>3960 2207 7935</t>
  </si>
  <si>
    <t>3960 2207 7940</t>
  </si>
  <si>
    <t>4857.024</t>
  </si>
  <si>
    <t>North Acres - Water and Wastewater Improvements-North</t>
  </si>
  <si>
    <t>3960 2207 7943</t>
  </si>
  <si>
    <t>4857.025</t>
  </si>
  <si>
    <t>North Acres - Final Conveyance</t>
  </si>
  <si>
    <t>3960 2207 7964</t>
  </si>
  <si>
    <t>5789.022</t>
  </si>
  <si>
    <t>Shoal Creek - Ridgelea Storm Drain Improvements</t>
  </si>
  <si>
    <t>3960 2207 8010</t>
  </si>
  <si>
    <t>5335.065</t>
  </si>
  <si>
    <t>Ullrich WTP Service Water System Pump Replacement</t>
  </si>
  <si>
    <t>3960 2207 8011</t>
  </si>
  <si>
    <t>9083.006</t>
  </si>
  <si>
    <t>Waller Creek District - Sabine St. Promenade</t>
  </si>
  <si>
    <t>3960 2207 8016</t>
  </si>
  <si>
    <t>2127.039</t>
  </si>
  <si>
    <t>Forest Ridge Reservoir Improvements</t>
  </si>
  <si>
    <t>3960 2207 8021</t>
  </si>
  <si>
    <t>2231.298</t>
  </si>
  <si>
    <t>Harmon Avenue Area Water &amp; Wastewater Renewal</t>
  </si>
  <si>
    <t>3990 2107 4100</t>
  </si>
  <si>
    <t>5267.034</t>
  </si>
  <si>
    <t>Mains to Capitol Complex/Austin Independent School District</t>
  </si>
  <si>
    <t>3990 2107 4102</t>
  </si>
  <si>
    <t>5267.035</t>
  </si>
  <si>
    <t>Montopolis Reclaimed Water Reservoir and Pump Station</t>
  </si>
  <si>
    <t>3990 2107 4103</t>
  </si>
  <si>
    <t>5267.046</t>
  </si>
  <si>
    <t>Main to Junction 420 (Downtown Area)</t>
  </si>
  <si>
    <t>3990 2107 4104</t>
  </si>
  <si>
    <t>5267.036</t>
  </si>
  <si>
    <t>Burleson Road Pressure Conversion</t>
  </si>
  <si>
    <t>3990 2107 4109</t>
  </si>
  <si>
    <t>3990 2107 4112</t>
  </si>
  <si>
    <t>5267.049</t>
  </si>
  <si>
    <t>Decker Lane Reclaimed Water Main Phase 1A</t>
  </si>
  <si>
    <t>3990 2107 4116</t>
  </si>
  <si>
    <t>3990 2107 4123</t>
  </si>
  <si>
    <t>3990 2107 4124</t>
  </si>
  <si>
    <t>5267.065</t>
  </si>
  <si>
    <t>Walnut WWTP Reclaimed High Service Pump Station Controls SCADA Support</t>
  </si>
  <si>
    <t>3990 2107 4127</t>
  </si>
  <si>
    <t>3333.037</t>
  </si>
  <si>
    <t>South Austin Regional WWTP Sludge Transfer Line and Reclaimed Water Line</t>
  </si>
  <si>
    <t>3990 2107 4129</t>
  </si>
  <si>
    <t>5267.025</t>
  </si>
  <si>
    <t>Onion Creek Reclaimed Water Main Phase 1</t>
  </si>
  <si>
    <t>3990 2107 4132</t>
  </si>
  <si>
    <t>5234.044</t>
  </si>
  <si>
    <t>Onion Creek Metro Park - Development</t>
  </si>
  <si>
    <t>3990 2107 4134</t>
  </si>
  <si>
    <t>5267.07</t>
  </si>
  <si>
    <t>Burleson Road Pressure Conversion Phase 1</t>
  </si>
  <si>
    <t>3990 2207 4070</t>
  </si>
  <si>
    <t>3990 2207 6932</t>
  </si>
  <si>
    <t>7328.013</t>
  </si>
  <si>
    <t>2nd Street Bridge and Extension / Shoal Creek to West Ave</t>
  </si>
  <si>
    <t>4010 2107 4119</t>
  </si>
  <si>
    <t>5848.078</t>
  </si>
  <si>
    <t>Country Club West - Roy G. Guerrero Park Channel Stabilization</t>
  </si>
  <si>
    <t>4010 2107 4122</t>
  </si>
  <si>
    <t>4010 2107 4130</t>
  </si>
  <si>
    <t>4010 2107 4135</t>
  </si>
  <si>
    <t>5267.068</t>
  </si>
  <si>
    <t>Onion Creek District Park Reclaimed Main Phase 2</t>
  </si>
  <si>
    <t>4010 2107 4136</t>
  </si>
  <si>
    <t>5267.071</t>
  </si>
  <si>
    <t>Hergotz Bulk Fill Station Drainage Ditch</t>
  </si>
  <si>
    <t>4010 2107 4138</t>
  </si>
  <si>
    <t>5267.072</t>
  </si>
  <si>
    <t>51st Street Tank Chlorination Re-circulation Pipe</t>
  </si>
  <si>
    <t>4020 2107 4139</t>
  </si>
  <si>
    <t>4180 2207 8677</t>
  </si>
  <si>
    <t>3185.002</t>
  </si>
  <si>
    <t>4480 2307 3301</t>
  </si>
  <si>
    <t>4480 2307 4609</t>
  </si>
  <si>
    <t>3023.033</t>
  </si>
  <si>
    <t>Walnut Creek Wastewater Treatment Plant Sludge Transfer Line</t>
  </si>
  <si>
    <t>4480 2307 4612</t>
  </si>
  <si>
    <t>2231.231</t>
  </si>
  <si>
    <t>Wastewater Renewal Program-Manholes (2016 to 2019)</t>
  </si>
  <si>
    <t>4480 2307 4613</t>
  </si>
  <si>
    <t>4480 2307 4614</t>
  </si>
  <si>
    <t>2231.226</t>
  </si>
  <si>
    <t>Rehab of Wastewater lines through Trenchless Process EPA SAAP Grant</t>
  </si>
  <si>
    <t>4480 2307 4651</t>
  </si>
  <si>
    <t>6943.027</t>
  </si>
  <si>
    <t>Crosstown Tunnel Centralized Odor Control Facility</t>
  </si>
  <si>
    <t>4480 2307 4655</t>
  </si>
  <si>
    <t>4480 2307 4656</t>
  </si>
  <si>
    <t>6943.029</t>
  </si>
  <si>
    <t>Barrington Way Force Main Reroute and Gravity System Upgrade</t>
  </si>
  <si>
    <t>4480 2307 4657</t>
  </si>
  <si>
    <t>4480 2307 4658</t>
  </si>
  <si>
    <t>4480 2307 4662</t>
  </si>
  <si>
    <t>3023.039</t>
  </si>
  <si>
    <t>Walnut Creek Wastewater Treatment Plant Secondary Process Improvements</t>
  </si>
  <si>
    <t>4480 2307 4665</t>
  </si>
  <si>
    <t>New Central Library</t>
  </si>
  <si>
    <t>7235.001</t>
  </si>
  <si>
    <t>4480 2307 4708</t>
  </si>
  <si>
    <t>3023.058</t>
  </si>
  <si>
    <t>Walnut Creek Wastewater Treatment Plant Facilities Improvements</t>
  </si>
  <si>
    <t>4480 2307 4715</t>
  </si>
  <si>
    <t>3168.077</t>
  </si>
  <si>
    <t>Gonzales Lift Station Abandonment</t>
  </si>
  <si>
    <t>4480 2307 4717</t>
  </si>
  <si>
    <t>2231.249</t>
  </si>
  <si>
    <t>Wastewater Relay And Spot Rehab Service Contract IDIQ (2014 to 2016)</t>
  </si>
  <si>
    <t>4480 2307 4719</t>
  </si>
  <si>
    <t>4480 2307 4723</t>
  </si>
  <si>
    <t>6943.036</t>
  </si>
  <si>
    <t>30-Inch Wastewater Interceptor Easement Acquisition</t>
  </si>
  <si>
    <t>4480 2307 4724</t>
  </si>
  <si>
    <t>7265.007</t>
  </si>
  <si>
    <t>Onion Creek Wastewater Treatment Plant Demolition</t>
  </si>
  <si>
    <t>4480 2307 4730</t>
  </si>
  <si>
    <t>3023.041</t>
  </si>
  <si>
    <t>Walnut Creek Wastewater Treatment Lab and Admin Bldg HVAC Rehab Phase 1</t>
  </si>
  <si>
    <t>4480 2307 4735</t>
  </si>
  <si>
    <t>7265.03</t>
  </si>
  <si>
    <t>Thoroughbred Farms Halloween 2015 Flood Rehabilitation</t>
  </si>
  <si>
    <t>4480 2307 4749</t>
  </si>
  <si>
    <t>4480 2307 4752</t>
  </si>
  <si>
    <t>3168.108</t>
  </si>
  <si>
    <t>Walnut Creek Business Park Lift Station Rehabilitation</t>
  </si>
  <si>
    <t>4480 2307 4773</t>
  </si>
  <si>
    <t>3168.114</t>
  </si>
  <si>
    <t>Spicewood Parkway Lift Station Rehabilitation</t>
  </si>
  <si>
    <t>4480 2307 4776</t>
  </si>
  <si>
    <t>4480 2307 4777</t>
  </si>
  <si>
    <t>3168.12</t>
  </si>
  <si>
    <t>Developer Lift Station Inspector Services - Hills of Bear Creek</t>
  </si>
  <si>
    <t>4480 2307 4778</t>
  </si>
  <si>
    <t>3168.121</t>
  </si>
  <si>
    <t>Pilot Knob Commons Lift Station Inspection</t>
  </si>
  <si>
    <t>4480 2307 4779</t>
  </si>
  <si>
    <t>3168.122</t>
  </si>
  <si>
    <t>Developer Lift Station Inspector Services - Bayshore Bend</t>
  </si>
  <si>
    <t>4480 2307 4780</t>
  </si>
  <si>
    <t>3168.123</t>
  </si>
  <si>
    <t>Developer Lift Station Inspector Services - Harris Ridge Condos</t>
  </si>
  <si>
    <t>4480 2307 4782</t>
  </si>
  <si>
    <t>4480 2307 4783</t>
  </si>
  <si>
    <t>4480 2307 4790</t>
  </si>
  <si>
    <t>3164.084</t>
  </si>
  <si>
    <t>Hornsby Bend Biosolids Management Plant Tree Mitigation Plan</t>
  </si>
  <si>
    <t>4480 2307 4800</t>
  </si>
  <si>
    <t>6943.042</t>
  </si>
  <si>
    <t>Sanitary Sewer Evaluation Study - Crosstown Tunnel Area</t>
  </si>
  <si>
    <t>4480 2307 4803</t>
  </si>
  <si>
    <t>6943.043</t>
  </si>
  <si>
    <t>Harpers Branch Creek Interceptor</t>
  </si>
  <si>
    <t>4480 2307 4809</t>
  </si>
  <si>
    <t>6943.026</t>
  </si>
  <si>
    <t>Barton Creek Plaza Lift Station Downstream Improvements</t>
  </si>
  <si>
    <t>4480 2307 4810</t>
  </si>
  <si>
    <t>6943.035</t>
  </si>
  <si>
    <t>FM 973 Wastewater Line Improvements</t>
  </si>
  <si>
    <t>4480 2307 4811</t>
  </si>
  <si>
    <t>4480 2307 4816</t>
  </si>
  <si>
    <t>2231.274</t>
  </si>
  <si>
    <t>Schulle Branch Creek Aerial Wastewater Pipeline Crossing Renewal</t>
  </si>
  <si>
    <t>4480 2307 4819</t>
  </si>
  <si>
    <t>2231.275</t>
  </si>
  <si>
    <t>Wastewater Line Renewal And Spot Rehab Service Contract (2017 to 2019)</t>
  </si>
  <si>
    <t>4480 2307 4820</t>
  </si>
  <si>
    <t>7265.035</t>
  </si>
  <si>
    <t>Balcones WWTP Effluent Box Replacement &amp; Abandoned Equipment Removal</t>
  </si>
  <si>
    <t>4480 2307 4821</t>
  </si>
  <si>
    <t>4480 2307 4826</t>
  </si>
  <si>
    <t>3023.063</t>
  </si>
  <si>
    <t>Walnut Creek WWTP Radio Antenna Improvements</t>
  </si>
  <si>
    <t>4480 2307 4827</t>
  </si>
  <si>
    <t>3023.064</t>
  </si>
  <si>
    <t>Walnut Creek Wastewater Treatment Plant Bar Rack Replacement</t>
  </si>
  <si>
    <t>4480 2307 4829</t>
  </si>
  <si>
    <t>3333.066</t>
  </si>
  <si>
    <t>South Austin Regional Reuse and Yard Piping Improvements</t>
  </si>
  <si>
    <t>4480 2307 4831</t>
  </si>
  <si>
    <t>4480 2307 4832</t>
  </si>
  <si>
    <t>6943.046</t>
  </si>
  <si>
    <t>Sanitary Sewer Evaluation Study - Walnut and Little Walnut Basins</t>
  </si>
  <si>
    <t>4480 2307 4833</t>
  </si>
  <si>
    <t>3023.065</t>
  </si>
  <si>
    <t>Walnut Creek Wastewater Treatment Plant Settled Wastewater Pump Replacement</t>
  </si>
  <si>
    <t>4480 2307 4836</t>
  </si>
  <si>
    <t>4480 2307 4838</t>
  </si>
  <si>
    <t>3212.147</t>
  </si>
  <si>
    <t>Forest North Phase 2 Water and Wastewater Line Relocation</t>
  </si>
  <si>
    <t>4480 2307 4848</t>
  </si>
  <si>
    <t>3168.134</t>
  </si>
  <si>
    <t>Developer Lift Station Inspector Services - Pearce Ln Influent Lift Station</t>
  </si>
  <si>
    <t>4480 2307 4853</t>
  </si>
  <si>
    <t>3333.067</t>
  </si>
  <si>
    <t>South Austin Regional Wastewater Treatment Blower Air Piping Connection</t>
  </si>
  <si>
    <t>4480 2307 4856</t>
  </si>
  <si>
    <t>3333.069</t>
  </si>
  <si>
    <t>South Austin Regional Train A&amp;B Return Activated Sludge Valves</t>
  </si>
  <si>
    <t>4480 2307 4859</t>
  </si>
  <si>
    <t>3164.086</t>
  </si>
  <si>
    <t>Hornsby Bend Biosolids Management Plant Hydrogen Sulfide Removal Tank</t>
  </si>
  <si>
    <t>4480 2307 4860</t>
  </si>
  <si>
    <t>5873.036</t>
  </si>
  <si>
    <t>2015-2018 Bridge Maintenance IDIQ</t>
  </si>
  <si>
    <t>4480 2307 4861</t>
  </si>
  <si>
    <t>7265.016</t>
  </si>
  <si>
    <t>Anderson Mill Wastewater Treatment Plant Decommissioning</t>
  </si>
  <si>
    <t>4480 2307 4865</t>
  </si>
  <si>
    <t>3168.135</t>
  </si>
  <si>
    <t>Fort Dessau Lift Station Jib Crane Installation</t>
  </si>
  <si>
    <t>4480 2307 4873</t>
  </si>
  <si>
    <t>2231.268</t>
  </si>
  <si>
    <t>Large Wastewater Interceptors Assessment - Pilot</t>
  </si>
  <si>
    <t>4480 2307 4875</t>
  </si>
  <si>
    <t>4480 2307 4878</t>
  </si>
  <si>
    <t>4480 2307 4879</t>
  </si>
  <si>
    <t>3168.131</t>
  </si>
  <si>
    <t>Hidden Bluff Lift Station Demolition &amp; Site Restoration</t>
  </si>
  <si>
    <t>4480 2307 4880</t>
  </si>
  <si>
    <t>3164.087</t>
  </si>
  <si>
    <t>Hornsby Bend Biosolids Management Plant Anammox Pilot Study</t>
  </si>
  <si>
    <t>4480 2307 4881</t>
  </si>
  <si>
    <t>7265.038</t>
  </si>
  <si>
    <t>Thoroughbred Farms WWTP Memorial Day May 2016 Flood Recovery</t>
  </si>
  <si>
    <t>4480 2307 4883</t>
  </si>
  <si>
    <t>3023.067</t>
  </si>
  <si>
    <t>Walnut Creek Wastewater Treatment Plant Optimization and Facility Plan</t>
  </si>
  <si>
    <t>4480 2307 4885</t>
  </si>
  <si>
    <t>4480 2307 4886</t>
  </si>
  <si>
    <t>7265.039</t>
  </si>
  <si>
    <t>Thoroughbred Farms WWTP Hypochlorite Improvements</t>
  </si>
  <si>
    <t>4480 2307 4887</t>
  </si>
  <si>
    <t>3023.068</t>
  </si>
  <si>
    <t>Walnut Creek Wastewater Treatment Plant Process Area Doors Replacement</t>
  </si>
  <si>
    <t>4480 2307 4888</t>
  </si>
  <si>
    <t>3023.069</t>
  </si>
  <si>
    <t>Walnut Creek Wastewater Treatment Plant Maintenance Storage Building</t>
  </si>
  <si>
    <t>4480 2307 4890</t>
  </si>
  <si>
    <t>4480 2307 4893</t>
  </si>
  <si>
    <t>2231.305</t>
  </si>
  <si>
    <t>Fort Upper Basin Wastewater Pipeline Renewal</t>
  </si>
  <si>
    <t>4480 2307 4898</t>
  </si>
  <si>
    <t>4480 2307 4899</t>
  </si>
  <si>
    <t>3333.074</t>
  </si>
  <si>
    <t>Sludge and Reclaimed Line Emergency Rehab</t>
  </si>
  <si>
    <t>4480 2307 4900</t>
  </si>
  <si>
    <t>3168.14</t>
  </si>
  <si>
    <t>Southland Oaks Lift Station Flood Rehabilitation</t>
  </si>
  <si>
    <t>4480 2307 4901</t>
  </si>
  <si>
    <t>3333.075</t>
  </si>
  <si>
    <t>South Austin Regional Train B Clarifier Conduit Rehabilitation</t>
  </si>
  <si>
    <t>4480 2307 4904</t>
  </si>
  <si>
    <t>1255.021</t>
  </si>
  <si>
    <t>Blocks 2 &amp; 4 Odor Abatement</t>
  </si>
  <si>
    <t>4480 2307 4909</t>
  </si>
  <si>
    <t>4480 2307 4910</t>
  </si>
  <si>
    <t>3333.076</t>
  </si>
  <si>
    <t>South Austin Regional Train A &amp; B Yard Lighting Improvements</t>
  </si>
  <si>
    <t>4480 2307 4911</t>
  </si>
  <si>
    <t>4480 2307 4912</t>
  </si>
  <si>
    <t>4480 2307 4913</t>
  </si>
  <si>
    <t>3023.073</t>
  </si>
  <si>
    <t>Walnut Creek WWTP Installation of Chlorine Solution Lines &amp; Jib Cranes</t>
  </si>
  <si>
    <t>4480 2307 4914</t>
  </si>
  <si>
    <t>4480 2307 4918</t>
  </si>
  <si>
    <t>3168.143</t>
  </si>
  <si>
    <t>Rock Harbor Lift Station Emergency</t>
  </si>
  <si>
    <t>4480 2307 4919</t>
  </si>
  <si>
    <t>2231.28</t>
  </si>
  <si>
    <t>Town Lake Basin Wastewater Pipeline Improvements - Group A</t>
  </si>
  <si>
    <t>4480 2307 4920</t>
  </si>
  <si>
    <t>3164.089</t>
  </si>
  <si>
    <t>Hornsby Building Envelope Reseal Administration and Maintenance Shop</t>
  </si>
  <si>
    <t>4480 2307 4925</t>
  </si>
  <si>
    <t>6943.054</t>
  </si>
  <si>
    <t>South 3rd Street Wastewater Line Extension</t>
  </si>
  <si>
    <t>4480 2307 4930</t>
  </si>
  <si>
    <t>4480 2307 4931</t>
  </si>
  <si>
    <t>3023.079</t>
  </si>
  <si>
    <t>Walnut Creek Wastewater Treatment Plant Aeration Basin Rehabilitation</t>
  </si>
  <si>
    <t>4480 2307 4932</t>
  </si>
  <si>
    <t>3333.085</t>
  </si>
  <si>
    <t>South Austin Regional WWTP Admin Building Conference Room Remodel</t>
  </si>
  <si>
    <t>4480 2307 4933</t>
  </si>
  <si>
    <t>7265.04</t>
  </si>
  <si>
    <t>Brushy Creek Regional Wastewater Treatment Plant Expansion Participation</t>
  </si>
  <si>
    <t>4480 2307 4935</t>
  </si>
  <si>
    <t>3164.099</t>
  </si>
  <si>
    <t>Hornsby Bend Biosolids Management Plant Feb 2017 Storm Damage Restoration</t>
  </si>
  <si>
    <t>4480 2307 4936</t>
  </si>
  <si>
    <t>4480 2307 4937</t>
  </si>
  <si>
    <t>4480 2307 4938</t>
  </si>
  <si>
    <t>4480 2307 4939</t>
  </si>
  <si>
    <t>4480 2307 4940</t>
  </si>
  <si>
    <t>4480 2307 4941</t>
  </si>
  <si>
    <t>4480 2307 4942</t>
  </si>
  <si>
    <t>6051.005</t>
  </si>
  <si>
    <t>Shoal Creek Greenbelt  - Trail Improvements / 4th Street Gap</t>
  </si>
  <si>
    <t>4480 2307 4944</t>
  </si>
  <si>
    <t>4480 2307 4945</t>
  </si>
  <si>
    <t>3164.1</t>
  </si>
  <si>
    <t>Hornsby Bend BMP Lift Stations Rehab (Thickener and Belt Filter Press)</t>
  </si>
  <si>
    <t>4480 2307 4946</t>
  </si>
  <si>
    <t>4480 2307 4953</t>
  </si>
  <si>
    <t>3023.08</t>
  </si>
  <si>
    <t>Walnut Creek Treatment Plant Maintenance Building Fire Alarm System</t>
  </si>
  <si>
    <t>4480 2307 4954</t>
  </si>
  <si>
    <t>6943.02</t>
  </si>
  <si>
    <t>Walnut Creek Wastewater Plant to South Austin Regional WWTP Flow Transfer</t>
  </si>
  <si>
    <t>4480 2307 4955</t>
  </si>
  <si>
    <t>4480 2307 4963</t>
  </si>
  <si>
    <t>7265.042</t>
  </si>
  <si>
    <t>Lost Creek Wastewater Treatment Plant Effluent Pumping Systems Renewal</t>
  </si>
  <si>
    <t>4480 2307 4965</t>
  </si>
  <si>
    <t>4480 2307 4969</t>
  </si>
  <si>
    <t>3333.088</t>
  </si>
  <si>
    <t>South Austin Regional Safety Rail Replacement</t>
  </si>
  <si>
    <t>4480 2307 4972</t>
  </si>
  <si>
    <t>4480 2307 4974</t>
  </si>
  <si>
    <t>4480 2307 4977</t>
  </si>
  <si>
    <t>3333.091</t>
  </si>
  <si>
    <t>South Austin Regional Raw Flow Analyzer Installation</t>
  </si>
  <si>
    <t>4480 2307 4978</t>
  </si>
  <si>
    <t>3168.147</t>
  </si>
  <si>
    <t>Springlake Lift Station #2 Forcemain Rehabilitation</t>
  </si>
  <si>
    <t>4480 2307 4979</t>
  </si>
  <si>
    <t>6943.052</t>
  </si>
  <si>
    <t>Boggy Lower Basin Inflow and Infiltration Study &amp; Improvements</t>
  </si>
  <si>
    <t>4480 2307 4980</t>
  </si>
  <si>
    <t>7265.043</t>
  </si>
  <si>
    <t>River Place Wastewater Treatment Plant Chlorine Building Foundation</t>
  </si>
  <si>
    <t>4480 2307 4982</t>
  </si>
  <si>
    <t>2231.24</t>
  </si>
  <si>
    <t>Old Enfield Water &amp; Wastewater Pipeline Renewal: Newfield Lane Area</t>
  </si>
  <si>
    <t>4480 2307 4983</t>
  </si>
  <si>
    <t>3168.146</t>
  </si>
  <si>
    <t>Southland Oaks Lift Station Force Main Leak</t>
  </si>
  <si>
    <t>4480 2307 4984</t>
  </si>
  <si>
    <t>6943.047</t>
  </si>
  <si>
    <t>Review and Overview of the Wastewater Collection System</t>
  </si>
  <si>
    <t>4480 2307 4985</t>
  </si>
  <si>
    <t>3164.101</t>
  </si>
  <si>
    <t>Hornsby Bend Radio Antenna Improvements</t>
  </si>
  <si>
    <t>4480 2307 4988</t>
  </si>
  <si>
    <t>3168.149</t>
  </si>
  <si>
    <t>Daffan Lane Lift Station Emergency Repair</t>
  </si>
  <si>
    <t>4480 2307 4989</t>
  </si>
  <si>
    <t>4480 2307 4991</t>
  </si>
  <si>
    <t>4480 2307 4992</t>
  </si>
  <si>
    <t>3023.088</t>
  </si>
  <si>
    <t>Walnut Creek Wastewater Treatment Plant Line Break Emergency</t>
  </si>
  <si>
    <t>4480 2307 4993</t>
  </si>
  <si>
    <t>3023.087</t>
  </si>
  <si>
    <t>Walnut Creek Wastewater Treatment Plant Skylight Replacements</t>
  </si>
  <si>
    <t>4480 2307 4994</t>
  </si>
  <si>
    <t>4480 2307 4996</t>
  </si>
  <si>
    <t>4480 2307 5013</t>
  </si>
  <si>
    <t>4480 2307 5014</t>
  </si>
  <si>
    <t>4480 2307 5015</t>
  </si>
  <si>
    <t>3164.104</t>
  </si>
  <si>
    <t>Hornsby Bend Lift Station Valve Replacement</t>
  </si>
  <si>
    <t>4480 2307 5016</t>
  </si>
  <si>
    <t>7265.048</t>
  </si>
  <si>
    <t>Wild Horse Wastewater Treatment Plant Thickener Pilot</t>
  </si>
  <si>
    <t>4480 2307 5018</t>
  </si>
  <si>
    <t>3168.151</t>
  </si>
  <si>
    <t>Rock Harbor Lift Station Forcemain Wetwell from Pump #2</t>
  </si>
  <si>
    <t>4480 2307 5019</t>
  </si>
  <si>
    <t>4480 2307 5020</t>
  </si>
  <si>
    <t>3168.103</t>
  </si>
  <si>
    <t>Old Lampasas Lift Station Pump Around Vault</t>
  </si>
  <si>
    <t>4480 2307 5021</t>
  </si>
  <si>
    <t>3353.107</t>
  </si>
  <si>
    <t>Bella Fortuna Wastewater Interceptor (formerly Buratti Subdivision)</t>
  </si>
  <si>
    <t>4480 2307 5022</t>
  </si>
  <si>
    <t>3353.114</t>
  </si>
  <si>
    <t>Lenox Oaks</t>
  </si>
  <si>
    <t>4480 2307 5023</t>
  </si>
  <si>
    <t>4480 2307 5024</t>
  </si>
  <si>
    <t>7265.047</t>
  </si>
  <si>
    <t>Balcones WWTP - Clarifier Rehab Improvements</t>
  </si>
  <si>
    <t>4480 2307 5025</t>
  </si>
  <si>
    <t>4480 2307 5026</t>
  </si>
  <si>
    <t>3023.091</t>
  </si>
  <si>
    <t>Walnut Creek Wastewater Treatment Plant Blow-off Silencer Replacement</t>
  </si>
  <si>
    <t>4480 2307 5027</t>
  </si>
  <si>
    <t>6621.007</t>
  </si>
  <si>
    <t>Walnut Creek WWTP Security Access System Upgrade</t>
  </si>
  <si>
    <t>4480 2307 5028</t>
  </si>
  <si>
    <t>7265.05</t>
  </si>
  <si>
    <t>Wildhorse WWTP Effluent Area Pumping &amp; Cleaning Emergency</t>
  </si>
  <si>
    <t>4480 2307 5031</t>
  </si>
  <si>
    <t>4480 2307 5032</t>
  </si>
  <si>
    <t>4480 2307 5033</t>
  </si>
  <si>
    <t>3023.093</t>
  </si>
  <si>
    <t>Walnut Creek Wastewater Treatment Plant Chlorine Line Repairs</t>
  </si>
  <si>
    <t>4480 2307 5034</t>
  </si>
  <si>
    <t>3168.153</t>
  </si>
  <si>
    <t xml:space="preserve">Old Lampasas Lift Station Bypass Vault Installation </t>
  </si>
  <si>
    <t>4480 2307 5035</t>
  </si>
  <si>
    <t>3164.105</t>
  </si>
  <si>
    <t>Hornsby Bend Sludge Line Emergency Rehabilitation</t>
  </si>
  <si>
    <t>4480 2307 5036</t>
  </si>
  <si>
    <t>3168.154</t>
  </si>
  <si>
    <t>Dessau Lift Station Electrical Conduit Replacement</t>
  </si>
  <si>
    <t>4480 2307 5038</t>
  </si>
  <si>
    <t>7265.051</t>
  </si>
  <si>
    <t>Lost Creek Wastewater Treatment Plant Headworks Replacement</t>
  </si>
  <si>
    <t>4480 2307 5041</t>
  </si>
  <si>
    <t>3168.152</t>
  </si>
  <si>
    <t>Springlake Lift Station Plug Removal</t>
  </si>
  <si>
    <t>4480 2307 5043</t>
  </si>
  <si>
    <t>4480 2307 5045</t>
  </si>
  <si>
    <t>3023.085</t>
  </si>
  <si>
    <t>Walnut Creek Modifications to Chlorine Solution Lines</t>
  </si>
  <si>
    <t>4480 2307 5046</t>
  </si>
  <si>
    <t>3023.095</t>
  </si>
  <si>
    <t>Walnut Creek Wastewater Treatment Plant Sink Hole Repair</t>
  </si>
  <si>
    <t>4480 2307 5047</t>
  </si>
  <si>
    <t>3023.086</t>
  </si>
  <si>
    <t>Walnut Creek Replace Chlorine Solution Lines to Reclaimed Tank</t>
  </si>
  <si>
    <t>4480 2307 5048</t>
  </si>
  <si>
    <t>3168.155</t>
  </si>
  <si>
    <t>Lift Stations Automatic Transfer Switch Replacement</t>
  </si>
  <si>
    <t>4480 2307 5049</t>
  </si>
  <si>
    <t>3023.082</t>
  </si>
  <si>
    <t>Walnut Creek Flow Distribution Box Stair Replacement</t>
  </si>
  <si>
    <t>4480 2307 5050</t>
  </si>
  <si>
    <t>3168.156</t>
  </si>
  <si>
    <t>Rock Harbor Lift Station Wet Well Coating</t>
  </si>
  <si>
    <t>4480 2307 5051</t>
  </si>
  <si>
    <t>3164.062</t>
  </si>
  <si>
    <t>Hornsby Bend Biosolids Management Plant Thickener Complex Rehabilitation</t>
  </si>
  <si>
    <t>4480 2307 5057</t>
  </si>
  <si>
    <t>4480 2307 5059</t>
  </si>
  <si>
    <t>3333.094</t>
  </si>
  <si>
    <t>South Austin Regional WWTP Govalle Mitigation</t>
  </si>
  <si>
    <t>4480 2307 5060</t>
  </si>
  <si>
    <t>3333.082</t>
  </si>
  <si>
    <t>South Austin Regional Administration Building HVAC Controls Replacement</t>
  </si>
  <si>
    <t>4480 2307 5065</t>
  </si>
  <si>
    <t>3168.158</t>
  </si>
  <si>
    <t>Ribelin Ranch Lift Station Force Main Plug Emergency</t>
  </si>
  <si>
    <t>4480 2307 5068</t>
  </si>
  <si>
    <t>3333.097</t>
  </si>
  <si>
    <t xml:space="preserve">South Austin Regional WWTP-Water Station Demo </t>
  </si>
  <si>
    <t>4480 2307 5069</t>
  </si>
  <si>
    <t>3023.04</t>
  </si>
  <si>
    <t>Walnut Creek Wastewater Treatment Plant Influent Bank Stabilization-Site 5</t>
  </si>
  <si>
    <t>4480 2307 8041</t>
  </si>
  <si>
    <t>3333.017</t>
  </si>
  <si>
    <t>South Austin Regional WWTP Trains A &amp; B Improvements</t>
  </si>
  <si>
    <t>4480 2307 8065</t>
  </si>
  <si>
    <t>4480 2307 8066</t>
  </si>
  <si>
    <t>4480 2307 8067</t>
  </si>
  <si>
    <t>4480 2307 8069</t>
  </si>
  <si>
    <t>4480 2307 8070</t>
  </si>
  <si>
    <t>4480 2307 8078</t>
  </si>
  <si>
    <t>3333.016</t>
  </si>
  <si>
    <t>South Austin Regional WWTP Thickener Improvements</t>
  </si>
  <si>
    <t>4480 2307 8231</t>
  </si>
  <si>
    <t>4480 2307 8235</t>
  </si>
  <si>
    <t>3023.025</t>
  </si>
  <si>
    <t>Walnut Creek Wastewater Treatment Plant Tertiary Filter Rehabilitation</t>
  </si>
  <si>
    <t>4480 2307 8236</t>
  </si>
  <si>
    <t>3333.015</t>
  </si>
  <si>
    <t>South Austin Regional WWTP Tertiary Filter Improvements</t>
  </si>
  <si>
    <t>4480 2307 8246</t>
  </si>
  <si>
    <t>7265.009</t>
  </si>
  <si>
    <t>Lost Creek Wastewater Treatment Plant Renewal</t>
  </si>
  <si>
    <t>4480 2307 8288</t>
  </si>
  <si>
    <t>4480 2307 8290</t>
  </si>
  <si>
    <t>3168.052</t>
  </si>
  <si>
    <t>West Bank Lift Station Rehabilitation</t>
  </si>
  <si>
    <t>4480 2307 8294</t>
  </si>
  <si>
    <t>4954.007</t>
  </si>
  <si>
    <t>Bluffington Lift Station Upgrades</t>
  </si>
  <si>
    <t>4480 2307 8395</t>
  </si>
  <si>
    <t>4480 2307 8437</t>
  </si>
  <si>
    <t>4480 2307 8473</t>
  </si>
  <si>
    <t>3168.054</t>
  </si>
  <si>
    <t>Govalle Wastewater Flow Diversion</t>
  </si>
  <si>
    <t>4480 2307 8478</t>
  </si>
  <si>
    <t>4480 2307 8496</t>
  </si>
  <si>
    <t>2231.211</t>
  </si>
  <si>
    <t>Real Estate Services-Existing Wastewater Pipelines</t>
  </si>
  <si>
    <t>4480 2307 8738</t>
  </si>
  <si>
    <t>4480 2307 8784</t>
  </si>
  <si>
    <t>4480 2307 8794</t>
  </si>
  <si>
    <t>4480 2307 8795</t>
  </si>
  <si>
    <t>4480 2307 8822</t>
  </si>
  <si>
    <t>4769.018</t>
  </si>
  <si>
    <t>Harris Branch Interceptor Lower B</t>
  </si>
  <si>
    <t>4480 2307 8833</t>
  </si>
  <si>
    <t>4480 2307 8966</t>
  </si>
  <si>
    <t>4480 2307 8993</t>
  </si>
  <si>
    <t>4480 2307 9109</t>
  </si>
  <si>
    <t>4480 2307 9140</t>
  </si>
  <si>
    <t>4480 2307 9146</t>
  </si>
  <si>
    <t>4570 2307 3028</t>
  </si>
  <si>
    <t>6682.001</t>
  </si>
  <si>
    <t>Onion Creek WWTP Facility Purchase</t>
  </si>
  <si>
    <t>4570 2307 3084</t>
  </si>
  <si>
    <t>4570 2307 4666</t>
  </si>
  <si>
    <t>3023.021</t>
  </si>
  <si>
    <t>Walnut Creek Wastewater Treatment Plant Various Controls Upgrades</t>
  </si>
  <si>
    <t>4570 2307 4667</t>
  </si>
  <si>
    <t>3164.07</t>
  </si>
  <si>
    <t>Hornsby Bend Transfer Pump Station and Irrigation System Improvements</t>
  </si>
  <si>
    <t>4570 2307 4668</t>
  </si>
  <si>
    <t>3164.072</t>
  </si>
  <si>
    <t>Hornsby Bend Process Ammonia Removal System</t>
  </si>
  <si>
    <t>4570 2307 4670</t>
  </si>
  <si>
    <t>3333.028</t>
  </si>
  <si>
    <t>South Austin Regional WWTP Trains A&amp;B Blower Replacement</t>
  </si>
  <si>
    <t>4570 2307 4672</t>
  </si>
  <si>
    <t>4570 2307 4677</t>
  </si>
  <si>
    <t>4927.015</t>
  </si>
  <si>
    <t>Lockheed Shaft Rehabilitation &amp; Govalle Tunnel Shafts Warranty Inspections</t>
  </si>
  <si>
    <t>4570 2307 4678</t>
  </si>
  <si>
    <t>4570 2307 4680</t>
  </si>
  <si>
    <t>4570 2307 4685</t>
  </si>
  <si>
    <t>7265.021</t>
  </si>
  <si>
    <t>Northeast Wastewater Treatment Plant Aeration Piping and Clarifier Renewal</t>
  </si>
  <si>
    <t>4570 2307 4691</t>
  </si>
  <si>
    <t>4570 2307 4698</t>
  </si>
  <si>
    <t>6943.032</t>
  </si>
  <si>
    <t>Four Points Center Force Main Improvements</t>
  </si>
  <si>
    <t>4570 2307 4699</t>
  </si>
  <si>
    <t>4570 2307 4703</t>
  </si>
  <si>
    <t>4570 2307 4707</t>
  </si>
  <si>
    <t>3212.138</t>
  </si>
  <si>
    <t>Upper Brushy Creek WCID wastewater line relocation at Dam 7</t>
  </si>
  <si>
    <t>4570 2307 4713</t>
  </si>
  <si>
    <t>4570 2307 4727</t>
  </si>
  <si>
    <t>3023.035</t>
  </si>
  <si>
    <t>Walnut Creek Wastewater Treatment Plant Sludge Thickener Rehab</t>
  </si>
  <si>
    <t>4570 2307 4736</t>
  </si>
  <si>
    <t>4570 2307 4739</t>
  </si>
  <si>
    <t>3168.104</t>
  </si>
  <si>
    <t>Valve Replacement at Boston Lane Lift Station</t>
  </si>
  <si>
    <t>4570 2307 4742</t>
  </si>
  <si>
    <t>4570 2307 4746</t>
  </si>
  <si>
    <t>3333.01</t>
  </si>
  <si>
    <t>South Austin Regional WWTP Plant Control System Upgrade</t>
  </si>
  <si>
    <t>4570 2307 4759</t>
  </si>
  <si>
    <t>2231.264</t>
  </si>
  <si>
    <t>Wastewater Collection System Rehab of Lines Group A</t>
  </si>
  <si>
    <t>4570 2307 4760</t>
  </si>
  <si>
    <t>2231.265</t>
  </si>
  <si>
    <t>Wastewater Collection System Replacement Lines Group A</t>
  </si>
  <si>
    <t>4570 2307 4761</t>
  </si>
  <si>
    <t>7265.014</t>
  </si>
  <si>
    <t>Dessau Wastewater Treatment Plant Expansion to 0.99 MGD</t>
  </si>
  <si>
    <t>4570 2307 4765</t>
  </si>
  <si>
    <t>2231.266</t>
  </si>
  <si>
    <t>Wastewater Collection System Replacement Lines Group B</t>
  </si>
  <si>
    <t>4570 2307 4767</t>
  </si>
  <si>
    <t>6943.034</t>
  </si>
  <si>
    <t>Carson Creek Basin Wastewater Line Improvements</t>
  </si>
  <si>
    <t>4570 2307 4772</t>
  </si>
  <si>
    <t>4570 2307 4785</t>
  </si>
  <si>
    <t>7265.029</t>
  </si>
  <si>
    <t>Lost Creek WWTP Electrical and Site Improvements</t>
  </si>
  <si>
    <t>4570 2307 4796</t>
  </si>
  <si>
    <t>7265.033</t>
  </si>
  <si>
    <t>Dessau WWTP Clarifier Drive Replacement (IDIQ)</t>
  </si>
  <si>
    <t>4570 2307 4804</t>
  </si>
  <si>
    <t>3023.062</t>
  </si>
  <si>
    <t>Walnut Creek Wastewater Treatment Plant Elevator Replacement</t>
  </si>
  <si>
    <t>4570 2307 4806</t>
  </si>
  <si>
    <t>4570 2307 4814</t>
  </si>
  <si>
    <t>4570 2307 4825</t>
  </si>
  <si>
    <t>4570 2307 4841</t>
  </si>
  <si>
    <t>4570 2307 4842</t>
  </si>
  <si>
    <t>4570 2307 4843</t>
  </si>
  <si>
    <t>4570 2307 4844</t>
  </si>
  <si>
    <t>4570 2307 4849</t>
  </si>
  <si>
    <t>6943.031</t>
  </si>
  <si>
    <t>Williamson Creek Wastewater Interceptor</t>
  </si>
  <si>
    <t>4570 2307 4850</t>
  </si>
  <si>
    <t>4570 2307 4852</t>
  </si>
  <si>
    <t>4570 2307 4863</t>
  </si>
  <si>
    <t>4570 2307 4867</t>
  </si>
  <si>
    <t>3023.066</t>
  </si>
  <si>
    <t>Walnut Creek Wastewater Treatment Plant Gas Scrubber Systems Renewal</t>
  </si>
  <si>
    <t>4570 2307 4868</t>
  </si>
  <si>
    <t>3333.073</t>
  </si>
  <si>
    <t>South Austin Regional Wastewater Treatment Plant Gas Scrubber Renewal</t>
  </si>
  <si>
    <t>4570 2307 4870</t>
  </si>
  <si>
    <t>6943.055</t>
  </si>
  <si>
    <t>Southland Oaks Wastewater Improvements</t>
  </si>
  <si>
    <t>4570 2307 4876</t>
  </si>
  <si>
    <t>4570 2307 4889</t>
  </si>
  <si>
    <t>3353.112</t>
  </si>
  <si>
    <t>Del Curto Road Wastewater Improvements (SER-3486R2)</t>
  </si>
  <si>
    <t>4570 2307 4892</t>
  </si>
  <si>
    <t>2231.301</t>
  </si>
  <si>
    <t>Wastewater Line Renewal And Spot Rehab Service Contract (2020 to 2022)</t>
  </si>
  <si>
    <t>4570 2307 4894</t>
  </si>
  <si>
    <t>2231.306</t>
  </si>
  <si>
    <t>In Situ Wastewater Pipeline Renewal Group B</t>
  </si>
  <si>
    <t>4570 2307 4895</t>
  </si>
  <si>
    <t>6943.025</t>
  </si>
  <si>
    <t>Hergotz-Lockheed Wastewater Improvements</t>
  </si>
  <si>
    <t>4570 2307 4897</t>
  </si>
  <si>
    <t>3168.057</t>
  </si>
  <si>
    <t>Rock Harbour Lift Station Improvements</t>
  </si>
  <si>
    <t>4570 2307 4903</t>
  </si>
  <si>
    <t>6943.05</t>
  </si>
  <si>
    <t>Onion Creek Odor Control Facility Stream Bank Stabilization</t>
  </si>
  <si>
    <t>4570 2307 4907</t>
  </si>
  <si>
    <t>4570 2307 4908</t>
  </si>
  <si>
    <t>4570 2307 4923</t>
  </si>
  <si>
    <t>6943.053</t>
  </si>
  <si>
    <t>Burrell Drive Wastewater Improvements</t>
  </si>
  <si>
    <t>4570 2307 4926</t>
  </si>
  <si>
    <t>4570 2307 4929</t>
  </si>
  <si>
    <t>4570 2307 4943</t>
  </si>
  <si>
    <t>4570 2307 4947</t>
  </si>
  <si>
    <t>6943.051</t>
  </si>
  <si>
    <t>Walnut Interceptor Odor and Corrosion Improvements</t>
  </si>
  <si>
    <t>4570 2307 4949</t>
  </si>
  <si>
    <t>3023.074</t>
  </si>
  <si>
    <t>Walnut Creek Wastewater Treatment Plant Controls and Network Upgrades</t>
  </si>
  <si>
    <t>4570 2307 4950</t>
  </si>
  <si>
    <t>4570 2307 4951</t>
  </si>
  <si>
    <t>2231.314</t>
  </si>
  <si>
    <t>In Situ Wastewater Line Renewal Program (2018 to 2020)</t>
  </si>
  <si>
    <t>4570 2307 4952</t>
  </si>
  <si>
    <t>4570 2307 4956</t>
  </si>
  <si>
    <t>4570 2307 4957</t>
  </si>
  <si>
    <t>4570 2307 4958</t>
  </si>
  <si>
    <t>4570 2307 4964</t>
  </si>
  <si>
    <t>2231.308</t>
  </si>
  <si>
    <t>West 17th Street Water &amp; Wastewater Pipeline Rehabilitation</t>
  </si>
  <si>
    <t>4570 2307 4975</t>
  </si>
  <si>
    <t>3353.115</t>
  </si>
  <si>
    <t>Austin Community College Wastewater Line E (SER-3145)</t>
  </si>
  <si>
    <t>4570 2307 4976</t>
  </si>
  <si>
    <t>4570 2307 4986</t>
  </si>
  <si>
    <t>4570 2307 4990</t>
  </si>
  <si>
    <t>2231.327</t>
  </si>
  <si>
    <t>Bull Creek Basin Wastewater Pipelines Renewal</t>
  </si>
  <si>
    <t>4570 2307 4995</t>
  </si>
  <si>
    <t>4570 2307 4997</t>
  </si>
  <si>
    <t>4570 2307 8025</t>
  </si>
  <si>
    <t>4769.015</t>
  </si>
  <si>
    <t>Wildhorse North Interceptor Ext  No. of 290</t>
  </si>
  <si>
    <t>4570 2307 8036</t>
  </si>
  <si>
    <t>3164.048</t>
  </si>
  <si>
    <t>Hornsby Bend Biosolids Management Plant Side Stream Treatment Plant Relief</t>
  </si>
  <si>
    <t>4570 2307 8040</t>
  </si>
  <si>
    <t>4570 2307 8043</t>
  </si>
  <si>
    <t>3333.032</t>
  </si>
  <si>
    <t>South Austin Regional WWTP Electrical Substation No.1 Replacement</t>
  </si>
  <si>
    <t>4570 2307 8048</t>
  </si>
  <si>
    <t>7265.004</t>
  </si>
  <si>
    <t>Wildhorse Wastewater Treatment Plant Expansion to 1.5 MGD</t>
  </si>
  <si>
    <t>4570 2307 8113</t>
  </si>
  <si>
    <t>4570 2307 8187</t>
  </si>
  <si>
    <t>6621.009</t>
  </si>
  <si>
    <t>South Austin Regional WWTP Security Access System Upgrade</t>
  </si>
  <si>
    <t>4570 2307 8197</t>
  </si>
  <si>
    <t>3023.022</t>
  </si>
  <si>
    <t>Walnut Creek Wastewater Treatment Plant Pumping System Improvements</t>
  </si>
  <si>
    <t>4570 2307 8244</t>
  </si>
  <si>
    <t>7265.012</t>
  </si>
  <si>
    <t>Harris Branch Wastewater Treatment Plant Decommissioning</t>
  </si>
  <si>
    <t>4570 2307 8249</t>
  </si>
  <si>
    <t>4570 2307 8284</t>
  </si>
  <si>
    <t>3168.063</t>
  </si>
  <si>
    <t>Lockheed Lift Station Relief</t>
  </si>
  <si>
    <t>4570 2307 8286</t>
  </si>
  <si>
    <t>4570 2307 8366</t>
  </si>
  <si>
    <t>4570 2307 8376</t>
  </si>
  <si>
    <t>4570 2307 8385</t>
  </si>
  <si>
    <t>4570 2307 8413</t>
  </si>
  <si>
    <t>3168.062</t>
  </si>
  <si>
    <t>Lindshire Lift Station Relief</t>
  </si>
  <si>
    <t>4570 2307 8414</t>
  </si>
  <si>
    <t>6937.025</t>
  </si>
  <si>
    <t>S I-35, Onion Creek Wastewater Interceptor - Rinard to Slaughter (N Tunnel)</t>
  </si>
  <si>
    <t>4570 2307 8415</t>
  </si>
  <si>
    <t>6937.026</t>
  </si>
  <si>
    <t>S I-35, Onion Creek Golf Course WW Int - I 35 to Rinard (South Tunnel)</t>
  </si>
  <si>
    <t>4570 2307 8416</t>
  </si>
  <si>
    <t>6937.027</t>
  </si>
  <si>
    <t>S I-35, Onion Creek Wastewater Tie-in Line - Phase 1</t>
  </si>
  <si>
    <t>4570 2307 8421</t>
  </si>
  <si>
    <t>4769.011</t>
  </si>
  <si>
    <t>Upper Harris Branch Wastewater Improvements</t>
  </si>
  <si>
    <t>4570 2307 8433</t>
  </si>
  <si>
    <t>4570 2307 8490</t>
  </si>
  <si>
    <t>4570 2307 8523</t>
  </si>
  <si>
    <t>4570 2307 8676</t>
  </si>
  <si>
    <t>4570 2307 8717</t>
  </si>
  <si>
    <t>2231.197</t>
  </si>
  <si>
    <t>Nueces Wastewater Rehab for W 8th to MLK</t>
  </si>
  <si>
    <t>4570 2307 8723</t>
  </si>
  <si>
    <t>4927.007</t>
  </si>
  <si>
    <t>Canterbury, Hwy, and Bergstrom Shafts and Lateral Rehab</t>
  </si>
  <si>
    <t>4570 2307 8732</t>
  </si>
  <si>
    <t>4570 2307 8733</t>
  </si>
  <si>
    <t>4570 2307 8749</t>
  </si>
  <si>
    <t>4570 2307 8785</t>
  </si>
  <si>
    <t>4857.019</t>
  </si>
  <si>
    <t>Service To Annexed Areas - Springwoods non-MUD and Kruger (Wastewater)</t>
  </si>
  <si>
    <t>4570 2307 8836</t>
  </si>
  <si>
    <t>6943.004</t>
  </si>
  <si>
    <t>Parmer Lane Interceptor</t>
  </si>
  <si>
    <t>4570 2307 8837</t>
  </si>
  <si>
    <t>3168.039</t>
  </si>
  <si>
    <t>Waters Park Relief Main</t>
  </si>
  <si>
    <t>4570 2307 8843</t>
  </si>
  <si>
    <t>4769.01</t>
  </si>
  <si>
    <t>Harris Branch Interceptor Lower A</t>
  </si>
  <si>
    <t>4600 2307 4998</t>
  </si>
  <si>
    <t>4600 2307 4999</t>
  </si>
  <si>
    <t>4600 2307 8209</t>
  </si>
  <si>
    <t>3164.03</t>
  </si>
  <si>
    <t>Hornsby Bend Compost Pad Expansion</t>
  </si>
  <si>
    <t>4680 2307 8677</t>
  </si>
  <si>
    <t>FY18 Expense</t>
  </si>
  <si>
    <t>Fund</t>
  </si>
  <si>
    <t>Dept</t>
  </si>
  <si>
    <t>Unit</t>
  </si>
  <si>
    <t>Funding Plan Source</t>
  </si>
  <si>
    <t>Funding Plan Type</t>
  </si>
  <si>
    <t>SUBPROJECT_ID</t>
  </si>
  <si>
    <t>SUBPROJECT_NAME</t>
  </si>
  <si>
    <t>1984 Revenue Bonds P4</t>
  </si>
  <si>
    <t>Debt</t>
  </si>
  <si>
    <t>WWW Operating Transfer</t>
  </si>
  <si>
    <t>Cash</t>
  </si>
  <si>
    <t>TWDB Loan</t>
  </si>
  <si>
    <t>Other</t>
  </si>
  <si>
    <t>Commercial Paper</t>
  </si>
  <si>
    <t>Contractual Obligations</t>
  </si>
  <si>
    <t>FEMA</t>
  </si>
  <si>
    <t>Grants</t>
  </si>
  <si>
    <t>Waller Creek Center - Tenth Floor Renovation</t>
  </si>
  <si>
    <t>PLAN 2207 P211</t>
  </si>
  <si>
    <t>PLAN</t>
  </si>
  <si>
    <t>P211</t>
  </si>
  <si>
    <t>PLAN 2207 P403</t>
  </si>
  <si>
    <t>P403</t>
  </si>
  <si>
    <t>Webberville Service Center Future Program</t>
  </si>
  <si>
    <t>PLAN 2207 P395</t>
  </si>
  <si>
    <t>P395</t>
  </si>
  <si>
    <t>Glen Bell Service Center Future Program</t>
  </si>
  <si>
    <t>PLAN 2207 P396</t>
  </si>
  <si>
    <t>P396</t>
  </si>
  <si>
    <t>Timothy Louviere Service Center Future Program</t>
  </si>
  <si>
    <t>PLAN 2207 P564</t>
  </si>
  <si>
    <t>P564</t>
  </si>
  <si>
    <t>North Service Center Future Program</t>
  </si>
  <si>
    <t>PLAN 2207 P296</t>
  </si>
  <si>
    <t>P296</t>
  </si>
  <si>
    <t>Waller Creek Center Carpet Replacement</t>
  </si>
  <si>
    <t>PLAN 2207 P404</t>
  </si>
  <si>
    <t>P404</t>
  </si>
  <si>
    <t>Glen Bell Service Center Generator Replacement</t>
  </si>
  <si>
    <t>3920 2207 7083</t>
  </si>
  <si>
    <t>South Service Center Roof Renewal</t>
  </si>
  <si>
    <t>3920 2207 6185</t>
  </si>
  <si>
    <t>Guildford Cove Pump Station Improvements</t>
  </si>
  <si>
    <t>3920 2207 6602</t>
  </si>
  <si>
    <t>Glenlake Pump Station Decommissioning</t>
  </si>
  <si>
    <t>Jollyville Pump Station Hydraulic and Site Improvements</t>
  </si>
  <si>
    <t>PLAN 2207 P359</t>
  </si>
  <si>
    <t>P359</t>
  </si>
  <si>
    <t>East Austin Pump Station I&amp;C Improvements</t>
  </si>
  <si>
    <t>PLAN 2207 P360</t>
  </si>
  <si>
    <t>P360</t>
  </si>
  <si>
    <t>3920 2207 6492</t>
  </si>
  <si>
    <t>Davis WTP - Recycle Pump Station Discharge Solid Grit Removal</t>
  </si>
  <si>
    <t>PLAN 2207 P386</t>
  </si>
  <si>
    <t>P386</t>
  </si>
  <si>
    <t>Davis Water Treatment Plant Filter Media Tank Improvements</t>
  </si>
  <si>
    <t>PLAN 2207 P387</t>
  </si>
  <si>
    <t>P387</t>
  </si>
  <si>
    <t>Davis Water Treatment Plant Clarifier #3 Improvements</t>
  </si>
  <si>
    <t>PLAN 2207 P389</t>
  </si>
  <si>
    <t>P389</t>
  </si>
  <si>
    <t>Davis Water Treatment Plant - Iron and Fluoride Flow Meters</t>
  </si>
  <si>
    <t>PLAN 2207 P390</t>
  </si>
  <si>
    <t>P390</t>
  </si>
  <si>
    <t>Davis Water Treatment Plant Clear Well Number 4 Rehabilitation</t>
  </si>
  <si>
    <t>PLAN 2207 P391</t>
  </si>
  <si>
    <t>P391</t>
  </si>
  <si>
    <t>Davis Raw Water Efficiency Low Service Pump Station Improvements</t>
  </si>
  <si>
    <t>PLAN 2207 P417</t>
  </si>
  <si>
    <t>P417</t>
  </si>
  <si>
    <t>Davis Water Treatment Plant-Recycle Building No.2 Water Cooled Air Handler</t>
  </si>
  <si>
    <t>PLAN 2207 P466</t>
  </si>
  <si>
    <t>P466</t>
  </si>
  <si>
    <t>Davis Water Treatment Plant Basin Concrete Repairs</t>
  </si>
  <si>
    <t>3920 2207 6645</t>
  </si>
  <si>
    <t>Davis Water Treatment Plant Admin Building Rooftop Unit Replacement</t>
  </si>
  <si>
    <t>PLAN 2207 P478</t>
  </si>
  <si>
    <t>P478</t>
  </si>
  <si>
    <t>Davis Water Treatment Plant - Replacement of Inoperable Doors</t>
  </si>
  <si>
    <t>PLAN 2207 P481</t>
  </si>
  <si>
    <t>P481</t>
  </si>
  <si>
    <t>Davis Water Treatment Plant - SCADA Room Floor Replacement</t>
  </si>
  <si>
    <t>PLAN 2207 P482</t>
  </si>
  <si>
    <t>P482</t>
  </si>
  <si>
    <t>Davis Water Treatment Plant Maintenance Shop - Replace Shop Heaters</t>
  </si>
  <si>
    <t>3920 2207 6638</t>
  </si>
  <si>
    <t>Davis Water Treatment Plant High Service Replacement of Air Handlers</t>
  </si>
  <si>
    <t>PLAN 2207 P488</t>
  </si>
  <si>
    <t>P488</t>
  </si>
  <si>
    <t>Davis Water Treatment Plant Chemical Building Remodel</t>
  </si>
  <si>
    <t>PLAN 2207 P489</t>
  </si>
  <si>
    <t>P489</t>
  </si>
  <si>
    <t>Davis Water Treatment Plant Recycle Basin Overflow Improvements</t>
  </si>
  <si>
    <t>PLAN 2207 P553</t>
  </si>
  <si>
    <t>P553</t>
  </si>
  <si>
    <t>Davis Water Treatment Plant Chlorine Vacuum Regulator Improvements</t>
  </si>
  <si>
    <t>PLAN 2207 P552</t>
  </si>
  <si>
    <t>P552</t>
  </si>
  <si>
    <t>Davis Treatment Plant High Service Pump Floor Drain Discharge Improvements</t>
  </si>
  <si>
    <t>PLAN 2207 P560</t>
  </si>
  <si>
    <t>P560</t>
  </si>
  <si>
    <t>Davis Turbidity Meter Replacement</t>
  </si>
  <si>
    <t>PLAN 2207 P567</t>
  </si>
  <si>
    <t>P567</t>
  </si>
  <si>
    <t>Davis Water Quality &amp; Detention Improvements</t>
  </si>
  <si>
    <t>PLAN 2207 P588</t>
  </si>
  <si>
    <t>P588</t>
  </si>
  <si>
    <t>Water Distribution SCADA - Energy &amp; Water Quality Management Phase II</t>
  </si>
  <si>
    <t>PLAN 2207 P044</t>
  </si>
  <si>
    <t>P044</t>
  </si>
  <si>
    <t>Austin Water Telecommunications System Upgrade Study</t>
  </si>
  <si>
    <t>PLAN 2207 P062</t>
  </si>
  <si>
    <t>P062</t>
  </si>
  <si>
    <t>Facility SCADA Improvements IDIQ Contract FY21-26</t>
  </si>
  <si>
    <t>PLAN 2207 P515</t>
  </si>
  <si>
    <t>P515</t>
  </si>
  <si>
    <t>PLAN 2207 P516</t>
  </si>
  <si>
    <t>P516</t>
  </si>
  <si>
    <t>SCADA Administration Back-up Control Center</t>
  </si>
  <si>
    <t>PLAN 2207 P566</t>
  </si>
  <si>
    <t>P566</t>
  </si>
  <si>
    <t>Southwest Parkway Southwest B Elevated Reservoir</t>
  </si>
  <si>
    <t>PLAN 2207 P028</t>
  </si>
  <si>
    <t>P028</t>
  </si>
  <si>
    <t>Leuthan Lane Tank Improvements</t>
  </si>
  <si>
    <t>Aquifer Storage &amp; Recovery Pilot</t>
  </si>
  <si>
    <t>PLAN 2207 P313</t>
  </si>
  <si>
    <t>P313</t>
  </si>
  <si>
    <t>Lookout Lane/Neverbend Reservoir Improvements</t>
  </si>
  <si>
    <t>PLAN 2207 P458</t>
  </si>
  <si>
    <t>P458</t>
  </si>
  <si>
    <t>Mt. Larson/Westlake Reservoir Improvements</t>
  </si>
  <si>
    <t>PLAN 2207 P459</t>
  </si>
  <si>
    <t>P459</t>
  </si>
  <si>
    <t>Slaughter Lane Reservoir Improvements</t>
  </si>
  <si>
    <t>PLAN 2207 P471</t>
  </si>
  <si>
    <t>P471</t>
  </si>
  <si>
    <t>PLAN 2207 P604</t>
  </si>
  <si>
    <t>P604</t>
  </si>
  <si>
    <t>Southwest Allandale Neighborhood Water System Upgrades</t>
  </si>
  <si>
    <t>PLAN 2207 P607</t>
  </si>
  <si>
    <t>P607</t>
  </si>
  <si>
    <t>3920 2207 6592</t>
  </si>
  <si>
    <t>Water Pipeline Renewal Future Program-AW Crews</t>
  </si>
  <si>
    <t>PLAN 2207 P023</t>
  </si>
  <si>
    <t>P023</t>
  </si>
  <si>
    <t>Brentwood Water &amp; Wastewater Pipeline Renewal: Houston Street Area</t>
  </si>
  <si>
    <t>PLAN 2207 P208</t>
  </si>
  <si>
    <t>P208</t>
  </si>
  <si>
    <t>Tarrytown Water &amp; Wastewater Pipeline Renewal: Hillview &amp; Clearview Areas</t>
  </si>
  <si>
    <t>PLAN 2207 P223</t>
  </si>
  <si>
    <t>P223</t>
  </si>
  <si>
    <t>PLAN 2207 P224</t>
  </si>
  <si>
    <t>P224</t>
  </si>
  <si>
    <t>Meter Upgrades-3-in diameter and larger</t>
  </si>
  <si>
    <t>Zilker Water &amp; Wastewater Pipeline Renewal: Hether St Area</t>
  </si>
  <si>
    <t>PLAN 2207 P331</t>
  </si>
  <si>
    <t>P331</t>
  </si>
  <si>
    <t>Zilker Water &amp; Wastewater Pipeline Renewal: Treadwell St Area</t>
  </si>
  <si>
    <t>Arapahoe Trail Area Water &amp; Wastewater Pipeline Renewal</t>
  </si>
  <si>
    <t>PLAN 2207 P334</t>
  </si>
  <si>
    <t>P334</t>
  </si>
  <si>
    <t>PLAN 2207 P335</t>
  </si>
  <si>
    <t>P335</t>
  </si>
  <si>
    <t>Gloucester Lane Area Water &amp; Wastewater Pipeline Renewal</t>
  </si>
  <si>
    <t>PLAN 2207 P338</t>
  </si>
  <si>
    <t>P338</t>
  </si>
  <si>
    <t>Rosedale North Water and Wastewater Pipeline Renewal Phase 2</t>
  </si>
  <si>
    <t>PLAN 2207 P357</t>
  </si>
  <si>
    <t>P357</t>
  </si>
  <si>
    <t>Martin Luther King Jr. West Water &amp; Wastewater Pipeline Renewal</t>
  </si>
  <si>
    <t>PLAN 2207 P363</t>
  </si>
  <si>
    <t>P363</t>
  </si>
  <si>
    <t>Greater South River City North Water &amp; Wastewater Pipeline Renewal</t>
  </si>
  <si>
    <t>PLAN 2207 P364</t>
  </si>
  <si>
    <t>P364</t>
  </si>
  <si>
    <t>Wilshire Blvd Area Water &amp; Wastewater Pipeline Renewal</t>
  </si>
  <si>
    <t>PLAN 2207 P365</t>
  </si>
  <si>
    <t>P365</t>
  </si>
  <si>
    <t>Stonegate Water &amp; Wastewater Pipeline Renewal</t>
  </si>
  <si>
    <t>PLAN 2207 P366</t>
  </si>
  <si>
    <t>P366</t>
  </si>
  <si>
    <t>Brentwood Water &amp; Wastewater Pipeline Renewal: Arcadia Avenue Phase 2</t>
  </si>
  <si>
    <t>PLAN 2207 P394</t>
  </si>
  <si>
    <t>P394</t>
  </si>
  <si>
    <t>Sunny Lane Water and Wastewater Replacement</t>
  </si>
  <si>
    <t>Robbins Place Area Water Pipeline Replacement</t>
  </si>
  <si>
    <t>PLAN 2207 P443</t>
  </si>
  <si>
    <t>P443</t>
  </si>
  <si>
    <t>Newport Avenue Water Pipeline Replacement</t>
  </si>
  <si>
    <t>PLAN 2207 P450</t>
  </si>
  <si>
    <t>P450</t>
  </si>
  <si>
    <t>Vanderbilt Lane Water Pipeline Replacement</t>
  </si>
  <si>
    <t>PLAN 2207 P496</t>
  </si>
  <si>
    <t>P496</t>
  </si>
  <si>
    <t>12th Street West Area Water Pipeline Replacement</t>
  </si>
  <si>
    <t>PLAN 2207 P499</t>
  </si>
  <si>
    <t>P499</t>
  </si>
  <si>
    <t>West 9th Street Water and Wastewater Replacement</t>
  </si>
  <si>
    <t>3920 2207 8025</t>
  </si>
  <si>
    <t>PLAN 2207 P539</t>
  </si>
  <si>
    <t>P539</t>
  </si>
  <si>
    <t>Kirkwood Water and Wastewater Pipeline Renewal</t>
  </si>
  <si>
    <t>PLAN 2207 P502</t>
  </si>
  <si>
    <t>P502</t>
  </si>
  <si>
    <t>Garden Villa Lane Water Pipeline Replacement</t>
  </si>
  <si>
    <t>PLAN 2207 P503</t>
  </si>
  <si>
    <t>P503</t>
  </si>
  <si>
    <t>Water meter upgrades-3-in diameter and larger</t>
  </si>
  <si>
    <t>PLAN 2207 P575</t>
  </si>
  <si>
    <t>P575</t>
  </si>
  <si>
    <t>Server and Enterprise Storage Replacement (FY20-24)</t>
  </si>
  <si>
    <t>PLAN 2207 P541</t>
  </si>
  <si>
    <t>P541</t>
  </si>
  <si>
    <t>Wireless Network Installations</t>
  </si>
  <si>
    <t>PLAN 2207 P542</t>
  </si>
  <si>
    <t>P542</t>
  </si>
  <si>
    <t>Wireless Network Replacements (FY21-25)</t>
  </si>
  <si>
    <t>PLAN 2207 P543</t>
  </si>
  <si>
    <t>P543</t>
  </si>
  <si>
    <t>PC Refresh (FY19-23)</t>
  </si>
  <si>
    <t>PLAN 2207 P544</t>
  </si>
  <si>
    <t>P544</t>
  </si>
  <si>
    <t>Core Network and Data Center Replacement (FY19-23)</t>
  </si>
  <si>
    <t>PLAN 2207 P545</t>
  </si>
  <si>
    <t>P545</t>
  </si>
  <si>
    <t>Disaster Recovery and Data Archive Replacements (FY19-22)</t>
  </si>
  <si>
    <t>PLAN 2207 P546</t>
  </si>
  <si>
    <t>P546</t>
  </si>
  <si>
    <t>Geographic Information System Data Model</t>
  </si>
  <si>
    <t>PLAN 2207 P547</t>
  </si>
  <si>
    <t>P547</t>
  </si>
  <si>
    <t>Geographic Information System Equipment (FY19-23)</t>
  </si>
  <si>
    <t>PLAN 2207 P548</t>
  </si>
  <si>
    <t>P548</t>
  </si>
  <si>
    <t>Geographic Information System Upgrade (FY19-23)</t>
  </si>
  <si>
    <t>PLAN 2207 P549</t>
  </si>
  <si>
    <t>P549</t>
  </si>
  <si>
    <t>Disaster Recovery and Data Archive Replacements (FY23-27)</t>
  </si>
  <si>
    <t>PLAN 2207 P551</t>
  </si>
  <si>
    <t>P551</t>
  </si>
  <si>
    <t>PLAN 2207 P589</t>
  </si>
  <si>
    <t>P589</t>
  </si>
  <si>
    <t>Waterline Relocation Future Program: TxDOT and Counties</t>
  </si>
  <si>
    <t>PLAN 2207 P191</t>
  </si>
  <si>
    <t>P191</t>
  </si>
  <si>
    <t>Water Pipeline Relocation Future Program</t>
  </si>
  <si>
    <t>PLAN 2207 P194</t>
  </si>
  <si>
    <t>P194</t>
  </si>
  <si>
    <t>TxDOT Waterline Relocations: Manchaca Road</t>
  </si>
  <si>
    <t>PLAN 2207 P265</t>
  </si>
  <si>
    <t>P265</t>
  </si>
  <si>
    <t>3920 2207 6569</t>
  </si>
  <si>
    <t>Pond Springs Road Water and Wastewater Lines and Appurtenance Relocation</t>
  </si>
  <si>
    <t>3920 2207 6666</t>
  </si>
  <si>
    <t>TxDOT IH 35 WL Relocation: SH 45 SE to Onion Creek Pkwy (Estancia)</t>
  </si>
  <si>
    <t>3920 2207 6631</t>
  </si>
  <si>
    <t>TxDOT US 183/SH 71 Relocation: S of Thompson Ln/SW of Airport Commerce Dr</t>
  </si>
  <si>
    <t>PLAN 2207 P454</t>
  </si>
  <si>
    <t>P454</t>
  </si>
  <si>
    <t>TxDOT FM 1826 Water Line Relocation: Slaughter Lane to US 290</t>
  </si>
  <si>
    <t>PLAN 2207 P455</t>
  </si>
  <si>
    <t>P455</t>
  </si>
  <si>
    <t>3920 2207 8027</t>
  </si>
  <si>
    <t>TxDOT IH 35 North (16) Project WL Relocation: SH 45 N to US 290</t>
  </si>
  <si>
    <t>3920 2207 6657</t>
  </si>
  <si>
    <t>Travis County Utility Relocation: Grand Avenue Parkway</t>
  </si>
  <si>
    <t>PLAN 2207 P561</t>
  </si>
  <si>
    <t>P561</t>
  </si>
  <si>
    <t>Travis County Utility Relocation: William Cannon Extension</t>
  </si>
  <si>
    <t>PLAN 2207 P562</t>
  </si>
  <si>
    <t>P562</t>
  </si>
  <si>
    <t>Travis County Utility Relocation: South Pleasant Valley Road</t>
  </si>
  <si>
    <t>PLAN 2207 P563</t>
  </si>
  <si>
    <t>P563</t>
  </si>
  <si>
    <t>Travis County Utility Relocation Thaxton Road</t>
  </si>
  <si>
    <t>PLAN 2207 P574</t>
  </si>
  <si>
    <t>P574</t>
  </si>
  <si>
    <t>Travis County Utility Relocation: Pearce Lane at Kellam Rd Intersection</t>
  </si>
  <si>
    <t>PLAN 2207 P584</t>
  </si>
  <si>
    <t>P584</t>
  </si>
  <si>
    <t>Travis County Utility Relocation: Old Manor Road Safety Improvements</t>
  </si>
  <si>
    <t>PLAN 2207 P585</t>
  </si>
  <si>
    <t>P585</t>
  </si>
  <si>
    <t>Travis County Utility Relocation: Thomas Springs Road at Circle Drive</t>
  </si>
  <si>
    <t>PLAN 2207 P586</t>
  </si>
  <si>
    <t>P586</t>
  </si>
  <si>
    <t>Travis County Utility Relocation: Elroy Road Widening</t>
  </si>
  <si>
    <t>PLAN 2207 P587</t>
  </si>
  <si>
    <t>P587</t>
  </si>
  <si>
    <t>Austin Water Building Facilities Improvements Future Program</t>
  </si>
  <si>
    <t>PLAN 2207 P600</t>
  </si>
  <si>
    <t>P600</t>
  </si>
  <si>
    <t>Shady Hollow Annexation</t>
  </si>
  <si>
    <t>PLAN 2207 P061</t>
  </si>
  <si>
    <t>P061</t>
  </si>
  <si>
    <t>Annexation Projects Future Program</t>
  </si>
  <si>
    <t>PLAN 2207 P255</t>
  </si>
  <si>
    <t>P255</t>
  </si>
  <si>
    <t>Barn Bathroom Installation</t>
  </si>
  <si>
    <t>PLAN 2207 P590</t>
  </si>
  <si>
    <t>P590</t>
  </si>
  <si>
    <t>Spillar Tract Net Wire Fencing</t>
  </si>
  <si>
    <t>PLAN 2207 P591</t>
  </si>
  <si>
    <t>P591</t>
  </si>
  <si>
    <t>Onion Tract High Game Fencing</t>
  </si>
  <si>
    <t>PLAN 2207 P592</t>
  </si>
  <si>
    <t>P592</t>
  </si>
  <si>
    <t>Ed's Crossing High Game Fence</t>
  </si>
  <si>
    <t>PLAN 2207 P593</t>
  </si>
  <si>
    <t>P593</t>
  </si>
  <si>
    <t>Water Quality Protection Lands Wildflower Net Wire Fence</t>
  </si>
  <si>
    <t>PLAN 2207 P594</t>
  </si>
  <si>
    <t>P594</t>
  </si>
  <si>
    <t>Water Quality Protection Lands Hudson Tract Water Gap Fencing</t>
  </si>
  <si>
    <t>PLAN 2207 P595</t>
  </si>
  <si>
    <t>P595</t>
  </si>
  <si>
    <t>Water Quality Protection Lands Little Bear Tract/Reunion High Game Fence</t>
  </si>
  <si>
    <t>PLAN 2207 P596</t>
  </si>
  <si>
    <t>P596</t>
  </si>
  <si>
    <t>Reicher Ranch Fire Safety Improvements</t>
  </si>
  <si>
    <t>PLAN 2207 P598</t>
  </si>
  <si>
    <t>P598</t>
  </si>
  <si>
    <t>Water Services Replacement Contract IDIQ (2022 to 2025)</t>
  </si>
  <si>
    <t>PLAN 2207 P601</t>
  </si>
  <si>
    <t>P601</t>
  </si>
  <si>
    <t>Ullrich Water Treatment Plant Air Handler Replacement</t>
  </si>
  <si>
    <t>PLAN 2207 P203</t>
  </si>
  <si>
    <t>P203</t>
  </si>
  <si>
    <t>Ullrich Water Treatment Plant Protective Coating System Rehabilitation</t>
  </si>
  <si>
    <t>3920 2207 6926</t>
  </si>
  <si>
    <t>Ullrich Water Treatment Plant SCADA Network Infrastructure Replacement</t>
  </si>
  <si>
    <t>PLAN 2207 P239</t>
  </si>
  <si>
    <t>P239</t>
  </si>
  <si>
    <t>Ullrich Water Treatment Plant Medium/High Service Chiller &amp; Air Handler</t>
  </si>
  <si>
    <t>3920 2207 6622</t>
  </si>
  <si>
    <t>Ullrich Truck Scale System Rehabilitation</t>
  </si>
  <si>
    <t>PLAN 2207 P419</t>
  </si>
  <si>
    <t>P419</t>
  </si>
  <si>
    <t>PLAN 2207 P421</t>
  </si>
  <si>
    <t>P421</t>
  </si>
  <si>
    <t>Ullrich Lime Blower Pump Rehabilitation</t>
  </si>
  <si>
    <t>PLAN 2207 P422</t>
  </si>
  <si>
    <t>P422</t>
  </si>
  <si>
    <t>Ullrich Clarifier Basin Valve Extension</t>
  </si>
  <si>
    <t>PLAN 2207 P423</t>
  </si>
  <si>
    <t>P423</t>
  </si>
  <si>
    <t>Ullrich Clarifier No. 2 and 5 Rehabilitation</t>
  </si>
  <si>
    <t>PLAN 2207 P427</t>
  </si>
  <si>
    <t>P427</t>
  </si>
  <si>
    <t>Ullrich Clear Well #2 Rehabilitation</t>
  </si>
  <si>
    <t>PLAN 2207 P434</t>
  </si>
  <si>
    <t>P434</t>
  </si>
  <si>
    <t>Ullrich Private Automated Branch Exchange Room Relocation</t>
  </si>
  <si>
    <t>PLAN 2207 P436</t>
  </si>
  <si>
    <t>P436</t>
  </si>
  <si>
    <t>Ullrich Centrifuges 1 &amp; 3 Replacement</t>
  </si>
  <si>
    <t>Ullrich Dehumidifier Basins #4-8 Replacement</t>
  </si>
  <si>
    <t>PLAN 2207 P438</t>
  </si>
  <si>
    <t>P438</t>
  </si>
  <si>
    <t>Ullrich Water Treatment Plant - Admin Building Lab HVAC Replacement</t>
  </si>
  <si>
    <t>PLAN 2207 P467</t>
  </si>
  <si>
    <t>P467</t>
  </si>
  <si>
    <t>Ullrich Water Treatment Plant Lime Building - Replace Condenser Units</t>
  </si>
  <si>
    <t>PLAN 2207 P484</t>
  </si>
  <si>
    <t>P484</t>
  </si>
  <si>
    <t>Ullrich Water Treatment Plant Admin Building and Control Room Rehab</t>
  </si>
  <si>
    <t>PLAN 2207 P485</t>
  </si>
  <si>
    <t>P485</t>
  </si>
  <si>
    <t>Ullrich Water Treatment Plant Low Service Replacement of Chiller Controls</t>
  </si>
  <si>
    <t>PLAN 2207 P486</t>
  </si>
  <si>
    <t>P486</t>
  </si>
  <si>
    <t>PLAN 2207 P490</t>
  </si>
  <si>
    <t>P490</t>
  </si>
  <si>
    <t>Little Walnut Creek - Flood Hazard Mitigation</t>
  </si>
  <si>
    <t>Barton Springs Rd. Bridge over Barton Creek</t>
  </si>
  <si>
    <t>3920 2207 6570</t>
  </si>
  <si>
    <t>Water Treatment Plant 4 Security Enhancements</t>
  </si>
  <si>
    <t>PLAN 2207 P398</t>
  </si>
  <si>
    <t>P398</t>
  </si>
  <si>
    <t>Glen Bell Service Center Security Conversion</t>
  </si>
  <si>
    <t>PLAN 2207 P399</t>
  </si>
  <si>
    <t>P399</t>
  </si>
  <si>
    <t>Water Treatment Plant 4 Site Security System Conversion</t>
  </si>
  <si>
    <t>PLAN 2207 P401</t>
  </si>
  <si>
    <t>P401</t>
  </si>
  <si>
    <t>Waller Creek Center Security System Conversion</t>
  </si>
  <si>
    <t>PLAN 2207 P405</t>
  </si>
  <si>
    <t>P405</t>
  </si>
  <si>
    <t>Tim Louviere Service Center Security System Upgrade</t>
  </si>
  <si>
    <t>PLAN 2207 P408</t>
  </si>
  <si>
    <t>P408</t>
  </si>
  <si>
    <t>Pump Station Security Access System Upgrade</t>
  </si>
  <si>
    <t>PLAN 2207 P410</t>
  </si>
  <si>
    <t>P410</t>
  </si>
  <si>
    <t>Summit Water Quality Lab Security Access Upgrade</t>
  </si>
  <si>
    <t>PLAN 2207 P413</t>
  </si>
  <si>
    <t>P413</t>
  </si>
  <si>
    <t>Webberville Service Center Security System Upgrade</t>
  </si>
  <si>
    <t>PLAN 2207 P414</t>
  </si>
  <si>
    <t>P414</t>
  </si>
  <si>
    <t>Longhorn Dam Security Monitoring and Access Control</t>
  </si>
  <si>
    <t>PLAN 2207 P415</t>
  </si>
  <si>
    <t>P415</t>
  </si>
  <si>
    <t>Govalle Security System Technology Refresh</t>
  </si>
  <si>
    <t>PLAN 2207 P555</t>
  </si>
  <si>
    <t>P555</t>
  </si>
  <si>
    <t>Security Operations Center Technology Update</t>
  </si>
  <si>
    <t>PLAN 2207 P557</t>
  </si>
  <si>
    <t>P557</t>
  </si>
  <si>
    <t>South Service Center Security System Technology Refresh</t>
  </si>
  <si>
    <t>PLAN 2207 P558</t>
  </si>
  <si>
    <t>P558</t>
  </si>
  <si>
    <t>WTP4 Low Service Pump Station and Raw Water Pipe Gallery Com Improvements</t>
  </si>
  <si>
    <t>PLAN 2207 P477</t>
  </si>
  <si>
    <t>P477</t>
  </si>
  <si>
    <t>Water Treatment Plant 4 Process Buildings Heating Ventilation and Air Cond</t>
  </si>
  <si>
    <t>PLAN 2207 P480</t>
  </si>
  <si>
    <t>P480</t>
  </si>
  <si>
    <t>Water Treatment Plant 4 Raw Water Pump Motor Rebuild</t>
  </si>
  <si>
    <t>3920 2207 6692</t>
  </si>
  <si>
    <t>Southwest Parkway Transmission Main</t>
  </si>
  <si>
    <t>PLAN 2207 P135</t>
  </si>
  <si>
    <t>P135</t>
  </si>
  <si>
    <t>Loop 360 Westlake to Waymaker</t>
  </si>
  <si>
    <t>3920 2207 6479</t>
  </si>
  <si>
    <t>Northwest A Pressure Management at Metric and Braker</t>
  </si>
  <si>
    <t>PLAN 2207 P550</t>
  </si>
  <si>
    <t>P550</t>
  </si>
  <si>
    <t>Pleasant Valley Waterline - Webberville to E 7th</t>
  </si>
  <si>
    <t>PLAN 2207 P559</t>
  </si>
  <si>
    <t>P559</t>
  </si>
  <si>
    <t>Small Diameter Waterline Improvements - I</t>
  </si>
  <si>
    <t>PLAN 2207 P568</t>
  </si>
  <si>
    <t>P568</t>
  </si>
  <si>
    <t>Lime Residual Disposal Master Plan</t>
  </si>
  <si>
    <t>PLAN 2207 P322</t>
  </si>
  <si>
    <t>P322</t>
  </si>
  <si>
    <t>Facilities and Force Main IDIQ Design &amp; Management Services FY18-20</t>
  </si>
  <si>
    <t>Davis Lane Pump Station Improvements</t>
  </si>
  <si>
    <t>Spicewood Springs Pump Station Mechanical and I&amp;C Improvements</t>
  </si>
  <si>
    <t>PLAN 2207 P358</t>
  </si>
  <si>
    <t>P358</t>
  </si>
  <si>
    <t>Davis Water Treatment Plant Power Distribution Upgrade Phase B &amp; Centrifuge</t>
  </si>
  <si>
    <t>PLAN 2207 P048</t>
  </si>
  <si>
    <t>P048</t>
  </si>
  <si>
    <t>Davis Water Treatment Plant On-Site Generation Chlorine</t>
  </si>
  <si>
    <t>PLAN 2207 P190</t>
  </si>
  <si>
    <t>P190</t>
  </si>
  <si>
    <t>Annexation Telemetry-River Place MUD &amp; Lost Creek MUD</t>
  </si>
  <si>
    <t>Water Pipeline Renewal Future Program</t>
  </si>
  <si>
    <t>PLAN 2207 P045</t>
  </si>
  <si>
    <t>P045</t>
  </si>
  <si>
    <t>Bryker Woods Water &amp; Wastewater Pipeline Renewal</t>
  </si>
  <si>
    <t>Galindo Street Water &amp; Wastewater Pipeline Renewal</t>
  </si>
  <si>
    <t>Northumberland Road Water &amp; Wastewater Pipeline Renewal</t>
  </si>
  <si>
    <t>Truman Heights Water &amp; Wastewater Pipeline Renewal</t>
  </si>
  <si>
    <t>PLAN 2207 P367</t>
  </si>
  <si>
    <t>P367</t>
  </si>
  <si>
    <t>TxDOT FM 734 (Parmer Lane) Water Line Relo: Harris Branch to Tech Ridge</t>
  </si>
  <si>
    <t>3960 2207 6629</t>
  </si>
  <si>
    <t>TxDOT IH 35 Central WL Relocation: US 183 to Riverside Drive</t>
  </si>
  <si>
    <t>3960 2207 6642</t>
  </si>
  <si>
    <t>Ullrich Conversion to On-Site Generation of Sodium Hypochlorite</t>
  </si>
  <si>
    <t>Ullrich WTP High Service Pumping Electrical Feed Upgrade and Pump Renewal</t>
  </si>
  <si>
    <t>PLAN 2207 P435</t>
  </si>
  <si>
    <t>P435</t>
  </si>
  <si>
    <t>Fallwell Lane Capital Renewal Project</t>
  </si>
  <si>
    <t>3960 2207 6555</t>
  </si>
  <si>
    <t>Water Treatment Plant 4 Wash Water Decant and Sludge Holding Basins</t>
  </si>
  <si>
    <t>PLAN 2207 P268</t>
  </si>
  <si>
    <t>P268</t>
  </si>
  <si>
    <t>Water System Improvements to Meet Minimum Standards Future Program</t>
  </si>
  <si>
    <t>PLAN 2207 P240</t>
  </si>
  <si>
    <t>P240</t>
  </si>
  <si>
    <t>Interstate 35 - Oltorf Low Pressure Project</t>
  </si>
  <si>
    <t>Travis County Water Line Construction: FM 1626 from Manchaca Rd to Brodie</t>
  </si>
  <si>
    <t>3960 2207 6471</t>
  </si>
  <si>
    <t>TWDB SWIFT</t>
  </si>
  <si>
    <t>PLAN 2207 P271</t>
  </si>
  <si>
    <t>P271</t>
  </si>
  <si>
    <t>PLAN 2307 P218</t>
  </si>
  <si>
    <t>P218</t>
  </si>
  <si>
    <t>PLAN 2307 P433</t>
  </si>
  <si>
    <t>P433</t>
  </si>
  <si>
    <t>PLAN 2307 P425</t>
  </si>
  <si>
    <t>P425</t>
  </si>
  <si>
    <t>PLAN 2307 P426</t>
  </si>
  <si>
    <t>P426</t>
  </si>
  <si>
    <t>PLAN 2307 P592</t>
  </si>
  <si>
    <t>PLAN 2307 P338</t>
  </si>
  <si>
    <t>PLAN 2307 P434</t>
  </si>
  <si>
    <t>4480 2307 9143</t>
  </si>
  <si>
    <t>PLAN 2307 P206</t>
  </si>
  <si>
    <t>P206</t>
  </si>
  <si>
    <t>PLAN 2307 P511</t>
  </si>
  <si>
    <t>P511</t>
  </si>
  <si>
    <t>PLAN 2307 P512</t>
  </si>
  <si>
    <t>P512</t>
  </si>
  <si>
    <t>Water &amp; Wastewater Misc Renewal Program FY2012-2016--Austin Water Crews</t>
  </si>
  <si>
    <t>4480 2307 8410</t>
  </si>
  <si>
    <t>PLAN 2307 P565</t>
  </si>
  <si>
    <t>P565</t>
  </si>
  <si>
    <t>Wastewater Renewal Future Program-AW Crews</t>
  </si>
  <si>
    <t>PLAN 2307 P194</t>
  </si>
  <si>
    <t>Wastewater Renewal Program-Manholes</t>
  </si>
  <si>
    <t>PLAN 2307 P566</t>
  </si>
  <si>
    <t>PLAN 2307 P236</t>
  </si>
  <si>
    <t>P236</t>
  </si>
  <si>
    <t>Rehabilitation of Siphon Boxes on Walnut Creek 72</t>
  </si>
  <si>
    <t>4480 2307 4813</t>
  </si>
  <si>
    <t>PLAN 2307 P570</t>
  </si>
  <si>
    <t>P570</t>
  </si>
  <si>
    <t>PLAN 2307 P571</t>
  </si>
  <si>
    <t>P571</t>
  </si>
  <si>
    <t>PLAN 2307 P574</t>
  </si>
  <si>
    <t>PLAN 2307 P400</t>
  </si>
  <si>
    <t>P400</t>
  </si>
  <si>
    <t>PLAN 2307 P575</t>
  </si>
  <si>
    <t>PLAN 2307 P576</t>
  </si>
  <si>
    <t>P576</t>
  </si>
  <si>
    <t>PLAN 2307 P577</t>
  </si>
  <si>
    <t>P577</t>
  </si>
  <si>
    <t>PLAN 2307 P578</t>
  </si>
  <si>
    <t>P578</t>
  </si>
  <si>
    <t>PLAN 2307 P579</t>
  </si>
  <si>
    <t>P579</t>
  </si>
  <si>
    <t>PLAN 2307 P580</t>
  </si>
  <si>
    <t>P580</t>
  </si>
  <si>
    <t>Williamson Basin (South) &amp; Boggy Basin (South) Wastewater Pipeline Renewal</t>
  </si>
  <si>
    <t>PLAN 2307 P446</t>
  </si>
  <si>
    <t>P446</t>
  </si>
  <si>
    <t>Buttermilk Basin Wastewater Pipelines Renewal</t>
  </si>
  <si>
    <t>PLAN 2307 P447</t>
  </si>
  <si>
    <t>P447</t>
  </si>
  <si>
    <t>PLAN 2307 P613</t>
  </si>
  <si>
    <t>P613</t>
  </si>
  <si>
    <t>PLAN 2307 P521</t>
  </si>
  <si>
    <t>P521</t>
  </si>
  <si>
    <t>Renewal of Critical Wastewater Assets – Walnut Basins</t>
  </si>
  <si>
    <t>PLAN 2307 P611</t>
  </si>
  <si>
    <t>P611</t>
  </si>
  <si>
    <t>Renewal of Critical Wastewater Assets – SAR Basins</t>
  </si>
  <si>
    <t>PLAN 2307 P610</t>
  </si>
  <si>
    <t>P610</t>
  </si>
  <si>
    <t>Renewal of City Wastewater Laterals</t>
  </si>
  <si>
    <t>PLAN 2307 P612</t>
  </si>
  <si>
    <t>P612</t>
  </si>
  <si>
    <t>Walnut Creek Wastewater Treatment Plant (WWTP) Influent Lift Station</t>
  </si>
  <si>
    <t>PLAN 2307 P276</t>
  </si>
  <si>
    <t>P276</t>
  </si>
  <si>
    <t>Walnut WWTP Maintenance Shop Chiller, Air Handler and Controls Replacement</t>
  </si>
  <si>
    <t>PLAN 2307 P477</t>
  </si>
  <si>
    <t>PLAN 2307 P540</t>
  </si>
  <si>
    <t>P540</t>
  </si>
  <si>
    <t>PLAN 2307 P542</t>
  </si>
  <si>
    <t>Walnut Creek Wastewater Treatment Plant Air Leak Repair</t>
  </si>
  <si>
    <t>PLAN 2307 P605</t>
  </si>
  <si>
    <t>P605</t>
  </si>
  <si>
    <t>PLAN 2307 P555</t>
  </si>
  <si>
    <t>PLAN 2307 P556</t>
  </si>
  <si>
    <t>P556</t>
  </si>
  <si>
    <t>PLAN 2307 P557</t>
  </si>
  <si>
    <t>PLAN 2307 P558</t>
  </si>
  <si>
    <t>PLAN 2307 P559</t>
  </si>
  <si>
    <t>PLAN 2307 P560</t>
  </si>
  <si>
    <t>PLAN 2307 P561</t>
  </si>
  <si>
    <t>PLAN 2307 P562</t>
  </si>
  <si>
    <t>PLAN 2307 P563</t>
  </si>
  <si>
    <t>PLAN 2307 P564</t>
  </si>
  <si>
    <t>Hornsby Bend Plant Road Renewal</t>
  </si>
  <si>
    <t>4480 2307 4840</t>
  </si>
  <si>
    <t>Hornsby Bend Lab and Admin Building HVAC Rehab - Phase I</t>
  </si>
  <si>
    <t>PLAN 2307 P025</t>
  </si>
  <si>
    <t>P025</t>
  </si>
  <si>
    <t>Hornsby Bend Influent Screen Improvements</t>
  </si>
  <si>
    <t>PLAN 2307 P262</t>
  </si>
  <si>
    <t>P262</t>
  </si>
  <si>
    <t>Hornsby Bend Biosolids Demolish Abandoned Asbestos Cont. House</t>
  </si>
  <si>
    <t>PLAN 2307 P472</t>
  </si>
  <si>
    <t>P472</t>
  </si>
  <si>
    <t>Hornsby Replace Chiller and Air Handlers in Maintenance Shop</t>
  </si>
  <si>
    <t>PLAN 2307 P474</t>
  </si>
  <si>
    <t>P474</t>
  </si>
  <si>
    <t>Hornsby Bend Drainage Improvements</t>
  </si>
  <si>
    <t>PLAN 2307 P484</t>
  </si>
  <si>
    <t>Hornsby Bend Gas Detection System</t>
  </si>
  <si>
    <t>PLAN 2307 P485</t>
  </si>
  <si>
    <t>Hornsby Bend Boiler Replacements</t>
  </si>
  <si>
    <t>PLAN 2307 P486</t>
  </si>
  <si>
    <t>Hornsby Bend Building Improvements</t>
  </si>
  <si>
    <t>PLAN 2307 P487</t>
  </si>
  <si>
    <t>P487</t>
  </si>
  <si>
    <t>Hornsby Bend Dewatering Facility Polymer Storage Tank Replacement</t>
  </si>
  <si>
    <t>PLAN 2307 P490</t>
  </si>
  <si>
    <t>Hornsby Bend Gas Storage Cover Replacement</t>
  </si>
  <si>
    <t>PLAN 2307 P596</t>
  </si>
  <si>
    <t>Hornsby Bend Maintenance Building Ventilation Replacement</t>
  </si>
  <si>
    <t>PLAN 2307 P608</t>
  </si>
  <si>
    <t>P608</t>
  </si>
  <si>
    <t>Lift Station Improvements Future Program</t>
  </si>
  <si>
    <t>PLAN 2307 P277</t>
  </si>
  <si>
    <t>P277</t>
  </si>
  <si>
    <t>South Area Lift Station Improvements: Bluffington #1 Force Main Replacement</t>
  </si>
  <si>
    <t>PLAN 2307 P152</t>
  </si>
  <si>
    <t>P152</t>
  </si>
  <si>
    <t>South Area Lift Station Improvements: Pearce Lane Upgrade &amp; New Force Main</t>
  </si>
  <si>
    <t>PLAN 2307 P059</t>
  </si>
  <si>
    <t>P059</t>
  </si>
  <si>
    <t>Northwest Lift Station Improvements: Four Points #1 Lift Station</t>
  </si>
  <si>
    <t>PLAN 2307 P184</t>
  </si>
  <si>
    <t>P184</t>
  </si>
  <si>
    <t>South Area Lift Station Improvements: West Bank Redundant Force Main</t>
  </si>
  <si>
    <t>PLAN 2307 P155</t>
  </si>
  <si>
    <t>P155</t>
  </si>
  <si>
    <t>Developer Lift Station Inspector Services</t>
  </si>
  <si>
    <t>PLAN 2307 P040</t>
  </si>
  <si>
    <t>P040</t>
  </si>
  <si>
    <t>Northwest Lift Station Improvements: Four Points #2 Lift Station</t>
  </si>
  <si>
    <t>PLAN 2307 P036</t>
  </si>
  <si>
    <t>P036</t>
  </si>
  <si>
    <t>Great Hills Lift Station Improvements</t>
  </si>
  <si>
    <t>PLAN 2307 P097</t>
  </si>
  <si>
    <t>P097</t>
  </si>
  <si>
    <t>South Area Lift Station Improvements: Barton Creek Plaza</t>
  </si>
  <si>
    <t>PLAN 2307 P199</t>
  </si>
  <si>
    <t>P199</t>
  </si>
  <si>
    <t>Great Hills Lift Station Evaluation</t>
  </si>
  <si>
    <t>PLAN 2307 P205</t>
  </si>
  <si>
    <t>P205</t>
  </si>
  <si>
    <t>Northwest Lift Station Improvements: Boulder Lane Lift Station</t>
  </si>
  <si>
    <t>PLAN 2307 P251</t>
  </si>
  <si>
    <t>P251</t>
  </si>
  <si>
    <t>Northwest Lift Station Improvements: Spring Lake #2 Lift Station</t>
  </si>
  <si>
    <t>PLAN 2307 P252</t>
  </si>
  <si>
    <t>P252</t>
  </si>
  <si>
    <t>Travis Country Lift Station Improvements</t>
  </si>
  <si>
    <t>PLAN 2307 P254</t>
  </si>
  <si>
    <t>P254</t>
  </si>
  <si>
    <t>McNeil Lift Station Improvements</t>
  </si>
  <si>
    <t>PLAN 2307 P256</t>
  </si>
  <si>
    <t>P256</t>
  </si>
  <si>
    <t>Old Lampasas Lift Station Improvements</t>
  </si>
  <si>
    <t>PLAN 2307 P259</t>
  </si>
  <si>
    <t>P259</t>
  </si>
  <si>
    <t>Coomer Path Lift Station Pump Upgrades</t>
  </si>
  <si>
    <t>PLAN 2307 P281</t>
  </si>
  <si>
    <t>P281</t>
  </si>
  <si>
    <t>Northwest Lift Station Improvements: Four Points Center Lift Station</t>
  </si>
  <si>
    <t>PLAN 2307 P296</t>
  </si>
  <si>
    <t>Davis Springs #2 Lift Station Demolition</t>
  </si>
  <si>
    <t>PLAN 2307 P309</t>
  </si>
  <si>
    <t>P309</t>
  </si>
  <si>
    <t>William Wallace Way Lift Station Demolition</t>
  </si>
  <si>
    <t>4480 2307 4830</t>
  </si>
  <si>
    <t>Nuckols Crossing Lift Station Demolition</t>
  </si>
  <si>
    <t>PLAN 2307 P310</t>
  </si>
  <si>
    <t>P310</t>
  </si>
  <si>
    <t>Bradshaw Crossing Lift Station Demolition</t>
  </si>
  <si>
    <t>PLAN 2307 P307</t>
  </si>
  <si>
    <t>P307</t>
  </si>
  <si>
    <t>Circle C #1 Lift Station Demolition</t>
  </si>
  <si>
    <t>PLAN 2307 P308</t>
  </si>
  <si>
    <t>P308</t>
  </si>
  <si>
    <t>PLAN 2307 P609</t>
  </si>
  <si>
    <t>P609</t>
  </si>
  <si>
    <t>PLAN 2307 P488</t>
  </si>
  <si>
    <t>4480 2307 4987</t>
  </si>
  <si>
    <t>4480 2307 4927</t>
  </si>
  <si>
    <t>PLAN 2307 P615</t>
  </si>
  <si>
    <t>P615</t>
  </si>
  <si>
    <t>South Austin Regional WWTP Berm Enhancement</t>
  </si>
  <si>
    <t>PLAN 2307 P131</t>
  </si>
  <si>
    <t>P131</t>
  </si>
  <si>
    <t>South Austin Regional Wastewater Treatment Plant Restroom Rehab</t>
  </si>
  <si>
    <t>PLAN 2307 P464</t>
  </si>
  <si>
    <t>P464</t>
  </si>
  <si>
    <t>South Austin Regional Wastewater Treatment Plant Abandoned House Demo</t>
  </si>
  <si>
    <t>PLAN 2307 P465</t>
  </si>
  <si>
    <t>P465</t>
  </si>
  <si>
    <t>South Austin Regional Installation of Fire Alarm System in Admin Building</t>
  </si>
  <si>
    <t>PLAN 2307 P470</t>
  </si>
  <si>
    <t>P470</t>
  </si>
  <si>
    <t>South Austin Regional Admin Building Comprehensive Remodel</t>
  </si>
  <si>
    <t>PLAN 2307 P532</t>
  </si>
  <si>
    <t>P532</t>
  </si>
  <si>
    <t>South Austin Regional Lift Station 1 and 2 Non-Potable Water Replacement</t>
  </si>
  <si>
    <t>4480 2307 4970</t>
  </si>
  <si>
    <t>South Austin Regional WWTP Work Platforms at Lift Station 2</t>
  </si>
  <si>
    <t>PLAN 2307 P606</t>
  </si>
  <si>
    <t>P606</t>
  </si>
  <si>
    <t>South Austin Regional WWTP Lighting Improvements</t>
  </si>
  <si>
    <t>PLAN 2307 P607</t>
  </si>
  <si>
    <t>Buratti Subdivision</t>
  </si>
  <si>
    <t>Upper Harris Branch Interceptor East</t>
  </si>
  <si>
    <t>PLAN 2307 P537</t>
  </si>
  <si>
    <t>P537</t>
  </si>
  <si>
    <t>Dessau Wastewater Treatment Plant Relief Interceptor</t>
  </si>
  <si>
    <t>PLAN 2307 P538</t>
  </si>
  <si>
    <t>P538</t>
  </si>
  <si>
    <t>PLAN 2307 P021</t>
  </si>
  <si>
    <t>P021</t>
  </si>
  <si>
    <t>PLAN 2307 P287</t>
  </si>
  <si>
    <t>P287</t>
  </si>
  <si>
    <t>Shoal Creek Greenbelt - Trail Improvements / 4th Street Gap</t>
  </si>
  <si>
    <t>PLAN 2307 P430</t>
  </si>
  <si>
    <t>P430</t>
  </si>
  <si>
    <t>PLAN 2307 P435</t>
  </si>
  <si>
    <t>PLAN 2307 P438</t>
  </si>
  <si>
    <t>PLAN 2307 P440</t>
  </si>
  <si>
    <t>P440</t>
  </si>
  <si>
    <t>Hornsby Bend Waste Water Treatment Plan Security System Technology Refresh</t>
  </si>
  <si>
    <t>PLAN 2307 P583</t>
  </si>
  <si>
    <t>P583</t>
  </si>
  <si>
    <t>Walnut Creek Waste Water Treatment Plan Perimeter Security Deployment</t>
  </si>
  <si>
    <t>PLAN 2307 P584</t>
  </si>
  <si>
    <t>Lower Tannehill Wastewater Interceptor Improvements</t>
  </si>
  <si>
    <t>PLAN 2307 P062</t>
  </si>
  <si>
    <t>Sanitary Sewer Evaluation Study - Govalle Tunnel Areas</t>
  </si>
  <si>
    <t>PLAN 2307 P248</t>
  </si>
  <si>
    <t>P248</t>
  </si>
  <si>
    <t>Waller Upper Basin Wastewater Improvements</t>
  </si>
  <si>
    <t>PLAN 2307 P422</t>
  </si>
  <si>
    <t>Shoal Upper Basin South Wastewater Improvements</t>
  </si>
  <si>
    <t>PLAN 2307 P423</t>
  </si>
  <si>
    <t>Shoal Upper Basin North Wastewater Improvements</t>
  </si>
  <si>
    <t>PLAN 2307 P424</t>
  </si>
  <si>
    <t>P424</t>
  </si>
  <si>
    <t>Barrington Oaks Downstream Gravity Improvements Phase 2</t>
  </si>
  <si>
    <t>PLAN 2307 P293</t>
  </si>
  <si>
    <t>P293</t>
  </si>
  <si>
    <t>Sanitary Sewer Evaluation Study - Onion Tunnel Area</t>
  </si>
  <si>
    <t>PLAN 2307 P091</t>
  </si>
  <si>
    <t>P091</t>
  </si>
  <si>
    <t>Upper Boggy West Wastewater Line Improvements- Phase 1</t>
  </si>
  <si>
    <t>PLAN 2307 P274</t>
  </si>
  <si>
    <t>P274</t>
  </si>
  <si>
    <t>Canterbury Lines</t>
  </si>
  <si>
    <t>PLAN 2307 P383</t>
  </si>
  <si>
    <t>P383</t>
  </si>
  <si>
    <t>Thousand Oaks Interceptor</t>
  </si>
  <si>
    <t>PLAN 2307 P171</t>
  </si>
  <si>
    <t>P171</t>
  </si>
  <si>
    <t>Boggy Lower Basin Inflow and Infiltration Study</t>
  </si>
  <si>
    <t>Berkman Drive Wastewater Improvements</t>
  </si>
  <si>
    <t>PLAN 2307 P504</t>
  </si>
  <si>
    <t>P504</t>
  </si>
  <si>
    <t>Upper Lake Creek Wastewater Improvements</t>
  </si>
  <si>
    <t>PLAN 2307 P507</t>
  </si>
  <si>
    <t>P507</t>
  </si>
  <si>
    <t>Cottonmouth Creek Interceptor</t>
  </si>
  <si>
    <t>PLAN 2307 P541</t>
  </si>
  <si>
    <t>FM 969 Wastewater Improvements Phase 1</t>
  </si>
  <si>
    <t>PLAN 2307 P602</t>
  </si>
  <si>
    <t>P602</t>
  </si>
  <si>
    <t>Package Wastewater Treatment Plant Improvements Future Program</t>
  </si>
  <si>
    <t>PLAN 2307 P329</t>
  </si>
  <si>
    <t>P329</t>
  </si>
  <si>
    <t>Taylor Lane Wastewater Treatment Plant Expansion to 0.35 MGD</t>
  </si>
  <si>
    <t>PLAN 2307 P198</t>
  </si>
  <si>
    <t>P198</t>
  </si>
  <si>
    <t>Decentralized Wastewater Treatment &amp; Reuse Pilot</t>
  </si>
  <si>
    <t>PLAN 2307 P469</t>
  </si>
  <si>
    <t>P469</t>
  </si>
  <si>
    <t>Lost Creek Wastewater Treatment Plant Lift Station Force Main Reroute</t>
  </si>
  <si>
    <t>PLAN 2307 P590</t>
  </si>
  <si>
    <t>Lost Creek Process Improvements</t>
  </si>
  <si>
    <t>PLAN 2307 P591</t>
  </si>
  <si>
    <t>PLAN 2307 P631</t>
  </si>
  <si>
    <t>P631</t>
  </si>
  <si>
    <t>Balcones Wastewater Treatment Plant - Process Improvements</t>
  </si>
  <si>
    <t>PLAN 2307 P616</t>
  </si>
  <si>
    <t>P616</t>
  </si>
  <si>
    <t>Wastewater Pipeline Replacement Program: Group C</t>
  </si>
  <si>
    <t>Future Program Large Wastewater Interceptors Rehabilitation</t>
  </si>
  <si>
    <t>PLAN 2307 P550</t>
  </si>
  <si>
    <t>Walnut Creek Wastewater Treatment Plant Headworks Improvements</t>
  </si>
  <si>
    <t>PLAN 2307 P027</t>
  </si>
  <si>
    <t>P027</t>
  </si>
  <si>
    <t>Walnut Creek WWTP Expansion to 100 Million Gallons Per Day</t>
  </si>
  <si>
    <t>PLAN 2307 P008</t>
  </si>
  <si>
    <t>P008</t>
  </si>
  <si>
    <t>Hornsby Bend Side Stream Treatment Plant (SSTP) Relief</t>
  </si>
  <si>
    <t>Hornsby Bend Irrigation System Improvements</t>
  </si>
  <si>
    <t>Bee Cave Woods Lift Station Improvements</t>
  </si>
  <si>
    <t>4570 2307 8219</t>
  </si>
  <si>
    <t>Wastewater Pipeline Relocations Future Program</t>
  </si>
  <si>
    <t>PLAN 2307 P003</t>
  </si>
  <si>
    <t>P003</t>
  </si>
  <si>
    <t>4570 2307 4922</t>
  </si>
  <si>
    <t>South Austin Regional Wastewater Treatment Thickener Improvements - Phase 2</t>
  </si>
  <si>
    <t>PLAN 2307 P267</t>
  </si>
  <si>
    <t>P267</t>
  </si>
  <si>
    <t>4570 2307 4762</t>
  </si>
  <si>
    <t>Lower Waller Interceptor</t>
  </si>
  <si>
    <t>PLAN 2307 P176</t>
  </si>
  <si>
    <t>P176</t>
  </si>
  <si>
    <t>Onion Creek Tunnel Odor/Corrosion Control Improvements</t>
  </si>
  <si>
    <t>PLAN 2307 P208</t>
  </si>
  <si>
    <t>Estimated SP_FY2019</t>
  </si>
  <si>
    <t>Estimated SP_FY2020</t>
  </si>
  <si>
    <t>Estimated SP_FY2021</t>
  </si>
  <si>
    <t>Estimated SP_FY2022</t>
  </si>
  <si>
    <t>SP_FY2023</t>
  </si>
  <si>
    <t>FY19-23 Total</t>
  </si>
  <si>
    <t>Actual 2018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</si>
</sst>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Alignment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4" fontId="3" fillId="2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164" fontId="0" fillId="0" borderId="1" xfId="1" applyNumberFormat="1" applyFont="1" applyFill="1" applyBorder="1" applyAlignment="1">
      <alignment wrapText="1"/>
    </xf>
    <xf numFmtId="0" fontId="7" fillId="3" borderId="3" xfId="2" applyFont="1" applyFill="1" applyBorder="1" applyAlignment="1">
      <alignment horizontal="center" vertical="center" wrapText="1"/>
    </xf>
    <xf numFmtId="164" fontId="8" fillId="0" borderId="0" xfId="1" applyNumberFormat="1" applyFont="1"/>
    <xf numFmtId="164" fontId="0" fillId="0" borderId="1" xfId="1" applyNumberFormat="1" applyFont="1" applyFill="1" applyBorder="1" applyAlignment="1">
      <alignment horizontal="center"/>
    </xf>
    <xf numFmtId="0" fontId="7" fillId="3" borderId="3" xfId="2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right" wrapText="1"/>
    </xf>
    <xf numFmtId="0" fontId="0" fillId="0" borderId="0" xfId="0" applyAlignment="1">
      <alignment horizontal="right"/>
    </xf>
    <xf numFmtId="0" fontId="7" fillId="4" borderId="3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wrapText="1"/>
    </xf>
  </cellXfs>
  <cellStyles count="5">
    <cellStyle name="Comma" xfId="1" builtinId="3"/>
    <cellStyle name="Comma 2" xfId="4" xr:uid="{D03A6B2D-F05B-4398-B64E-D3584097FE6B}"/>
    <cellStyle name="Normal" xfId="0" builtinId="0"/>
    <cellStyle name="Normal 2" xfId="2" xr:uid="{5E465C7A-C7F3-43E7-9FF6-5F3C94A2C3A3}"/>
    <cellStyle name="Normal 3" xfId="3" xr:uid="{7ABE57E2-56F0-41FF-AC1B-12BA42EEB2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al%20Planning\PUC%20Rate%20Filing\PUC%202019\FY19-23%20CIP%20Budget_Director%20Approv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19-23 CIP Budget"/>
    </sheetNames>
    <sheetDataSet>
      <sheetData sheetId="0">
        <row r="3">
          <cell r="C3" t="str">
            <v>PLAN 2107 P216</v>
          </cell>
          <cell r="D3" t="str">
            <v>PLAN</v>
          </cell>
          <cell r="E3">
            <v>2107</v>
          </cell>
          <cell r="F3" t="str">
            <v>P216</v>
          </cell>
          <cell r="G3" t="str">
            <v>WWW Operating Transfer</v>
          </cell>
          <cell r="H3" t="str">
            <v>Cash</v>
          </cell>
        </row>
        <row r="4">
          <cell r="C4" t="str">
            <v>4010 2107 4119</v>
          </cell>
          <cell r="D4">
            <v>4010</v>
          </cell>
          <cell r="E4">
            <v>2107</v>
          </cell>
          <cell r="F4">
            <v>4119</v>
          </cell>
          <cell r="G4" t="str">
            <v>WWW Operating Transfer</v>
          </cell>
          <cell r="H4" t="str">
            <v>Cash</v>
          </cell>
        </row>
        <row r="5">
          <cell r="C5" t="str">
            <v>4010 2107 4135</v>
          </cell>
          <cell r="D5">
            <v>4010</v>
          </cell>
          <cell r="E5">
            <v>2107</v>
          </cell>
          <cell r="F5">
            <v>4135</v>
          </cell>
          <cell r="G5" t="str">
            <v>WWW Operating Transfer</v>
          </cell>
          <cell r="H5" t="str">
            <v>Cash</v>
          </cell>
        </row>
        <row r="6">
          <cell r="C6" t="str">
            <v>PLAN 2107 P218</v>
          </cell>
          <cell r="D6" t="str">
            <v>PLAN</v>
          </cell>
          <cell r="E6">
            <v>2107</v>
          </cell>
          <cell r="F6" t="str">
            <v>P218</v>
          </cell>
          <cell r="G6" t="str">
            <v>WWW Operating Transfer</v>
          </cell>
          <cell r="H6" t="str">
            <v>Cash</v>
          </cell>
        </row>
        <row r="7">
          <cell r="C7"/>
          <cell r="D7"/>
          <cell r="E7"/>
          <cell r="F7"/>
          <cell r="G7"/>
          <cell r="H7" t="str">
            <v>Cash Total</v>
          </cell>
        </row>
        <row r="8">
          <cell r="C8" t="str">
            <v>3990 2107 4127</v>
          </cell>
          <cell r="D8">
            <v>3990</v>
          </cell>
          <cell r="E8">
            <v>2107</v>
          </cell>
          <cell r="F8">
            <v>4127</v>
          </cell>
          <cell r="G8" t="str">
            <v>Commercial Paper</v>
          </cell>
          <cell r="H8" t="str">
            <v>Debt</v>
          </cell>
        </row>
        <row r="9">
          <cell r="C9" t="str">
            <v>3990 2107 4132</v>
          </cell>
          <cell r="D9">
            <v>3990</v>
          </cell>
          <cell r="E9">
            <v>2107</v>
          </cell>
          <cell r="F9">
            <v>4132</v>
          </cell>
          <cell r="G9" t="str">
            <v>Commercial Paper</v>
          </cell>
          <cell r="H9" t="str">
            <v>Debt</v>
          </cell>
        </row>
        <row r="10">
          <cell r="C10" t="str">
            <v>3990 2107 4129</v>
          </cell>
          <cell r="D10">
            <v>3990</v>
          </cell>
          <cell r="E10">
            <v>2107</v>
          </cell>
          <cell r="F10">
            <v>4129</v>
          </cell>
          <cell r="G10" t="str">
            <v>Commercial Paper</v>
          </cell>
          <cell r="H10" t="str">
            <v>Debt</v>
          </cell>
        </row>
        <row r="11">
          <cell r="C11" t="str">
            <v>3990 2107 4100</v>
          </cell>
          <cell r="D11">
            <v>3990</v>
          </cell>
          <cell r="E11">
            <v>2107</v>
          </cell>
          <cell r="F11">
            <v>4100</v>
          </cell>
          <cell r="G11" t="str">
            <v>Commercial Paper</v>
          </cell>
          <cell r="H11" t="str">
            <v>Debt</v>
          </cell>
        </row>
        <row r="12">
          <cell r="C12" t="str">
            <v>3990 2107 4104</v>
          </cell>
          <cell r="D12">
            <v>3990</v>
          </cell>
          <cell r="E12">
            <v>2107</v>
          </cell>
          <cell r="F12">
            <v>4104</v>
          </cell>
          <cell r="G12" t="str">
            <v>Commercial Paper</v>
          </cell>
          <cell r="H12" t="str">
            <v>Debt</v>
          </cell>
        </row>
        <row r="13">
          <cell r="C13" t="str">
            <v>3990 2107 4123</v>
          </cell>
          <cell r="D13">
            <v>3990</v>
          </cell>
          <cell r="E13">
            <v>2107</v>
          </cell>
          <cell r="F13">
            <v>4123</v>
          </cell>
          <cell r="G13" t="str">
            <v>Commercial Paper</v>
          </cell>
          <cell r="H13" t="str">
            <v>Debt</v>
          </cell>
        </row>
        <row r="14">
          <cell r="C14" t="str">
            <v>PLAN 2107 P179</v>
          </cell>
          <cell r="D14" t="str">
            <v>PLAN</v>
          </cell>
          <cell r="E14">
            <v>2107</v>
          </cell>
          <cell r="F14" t="str">
            <v>P179</v>
          </cell>
          <cell r="G14" t="str">
            <v>Commercial Paper</v>
          </cell>
          <cell r="H14" t="str">
            <v>Debt</v>
          </cell>
        </row>
        <row r="15">
          <cell r="C15" t="str">
            <v>PLAN 2107 P180</v>
          </cell>
          <cell r="D15" t="str">
            <v>PLAN</v>
          </cell>
          <cell r="E15">
            <v>2107</v>
          </cell>
          <cell r="F15" t="str">
            <v>P180</v>
          </cell>
          <cell r="G15" t="str">
            <v>Commercial Paper</v>
          </cell>
          <cell r="H15" t="str">
            <v>Debt</v>
          </cell>
        </row>
        <row r="16">
          <cell r="C16" t="str">
            <v>PLAN 2107 P181</v>
          </cell>
          <cell r="D16" t="str">
            <v>PLAN</v>
          </cell>
          <cell r="E16">
            <v>2107</v>
          </cell>
          <cell r="F16" t="str">
            <v>P181</v>
          </cell>
          <cell r="G16" t="str">
            <v>Commercial Paper</v>
          </cell>
          <cell r="H16" t="str">
            <v>Debt</v>
          </cell>
        </row>
        <row r="17">
          <cell r="C17" t="str">
            <v>PLAN 2107 P183</v>
          </cell>
          <cell r="D17" t="str">
            <v>PLAN</v>
          </cell>
          <cell r="E17">
            <v>2107</v>
          </cell>
          <cell r="F17" t="str">
            <v>P183</v>
          </cell>
          <cell r="G17" t="str">
            <v>Commercial Paper</v>
          </cell>
          <cell r="H17" t="str">
            <v>Debt</v>
          </cell>
        </row>
        <row r="18">
          <cell r="C18" t="str">
            <v>3990 2107 4103</v>
          </cell>
          <cell r="D18">
            <v>3990</v>
          </cell>
          <cell r="E18">
            <v>2107</v>
          </cell>
          <cell r="F18">
            <v>4103</v>
          </cell>
          <cell r="G18" t="str">
            <v>Commercial Paper</v>
          </cell>
          <cell r="H18" t="str">
            <v>Debt</v>
          </cell>
        </row>
        <row r="19">
          <cell r="C19" t="str">
            <v>3990 2107 4112</v>
          </cell>
          <cell r="D19">
            <v>3990</v>
          </cell>
          <cell r="E19">
            <v>2107</v>
          </cell>
          <cell r="F19">
            <v>4112</v>
          </cell>
          <cell r="G19" t="str">
            <v>Commercial Paper</v>
          </cell>
          <cell r="H19" t="str">
            <v>Debt</v>
          </cell>
        </row>
        <row r="20">
          <cell r="C20" t="str">
            <v>PLAN 2107 P192</v>
          </cell>
          <cell r="D20" t="str">
            <v>PLAN</v>
          </cell>
          <cell r="E20">
            <v>2107</v>
          </cell>
          <cell r="F20" t="str">
            <v>P192</v>
          </cell>
          <cell r="G20" t="str">
            <v>Commercial Paper</v>
          </cell>
          <cell r="H20" t="str">
            <v>Debt</v>
          </cell>
        </row>
        <row r="21">
          <cell r="C21" t="str">
            <v>PLAN 2107 P015</v>
          </cell>
          <cell r="D21" t="str">
            <v>PLAN</v>
          </cell>
          <cell r="E21">
            <v>2107</v>
          </cell>
          <cell r="F21" t="str">
            <v>P015</v>
          </cell>
          <cell r="G21" t="str">
            <v>Commercial Paper</v>
          </cell>
          <cell r="H21" t="str">
            <v>Debt</v>
          </cell>
        </row>
        <row r="22">
          <cell r="C22" t="str">
            <v>3990 2107 4134</v>
          </cell>
          <cell r="D22">
            <v>3990</v>
          </cell>
          <cell r="E22">
            <v>2107</v>
          </cell>
          <cell r="F22">
            <v>4134</v>
          </cell>
          <cell r="G22" t="str">
            <v>Commercial Paper</v>
          </cell>
          <cell r="H22" t="str">
            <v>Debt</v>
          </cell>
        </row>
        <row r="23">
          <cell r="C23"/>
          <cell r="D23"/>
          <cell r="E23"/>
          <cell r="F23"/>
          <cell r="G23"/>
          <cell r="H23" t="str">
            <v>Debt Total</v>
          </cell>
        </row>
        <row r="24">
          <cell r="C24" t="str">
            <v>4020 2107 4139</v>
          </cell>
          <cell r="D24">
            <v>4020</v>
          </cell>
          <cell r="E24">
            <v>2107</v>
          </cell>
          <cell r="F24">
            <v>4139</v>
          </cell>
          <cell r="G24" t="str">
            <v>TWDB Loan</v>
          </cell>
          <cell r="H24" t="str">
            <v>TWDB SWIFT</v>
          </cell>
        </row>
        <row r="25">
          <cell r="C25"/>
          <cell r="D25"/>
          <cell r="E25"/>
          <cell r="F25"/>
          <cell r="G25"/>
          <cell r="H25" t="str">
            <v>TWDB SWIFT Total</v>
          </cell>
        </row>
        <row r="26">
          <cell r="C26"/>
          <cell r="D26"/>
          <cell r="E26" t="str">
            <v>2107 Total</v>
          </cell>
          <cell r="F26"/>
          <cell r="G26"/>
          <cell r="H26"/>
        </row>
        <row r="27">
          <cell r="C27" t="str">
            <v>3920 2207 6655</v>
          </cell>
          <cell r="D27">
            <v>3920</v>
          </cell>
          <cell r="E27">
            <v>2207</v>
          </cell>
          <cell r="F27">
            <v>6655</v>
          </cell>
          <cell r="G27" t="str">
            <v>WWW Operating Transfer</v>
          </cell>
          <cell r="H27" t="str">
            <v>Cash</v>
          </cell>
        </row>
        <row r="28">
          <cell r="C28" t="str">
            <v>PLAN 2207 P211</v>
          </cell>
          <cell r="D28" t="str">
            <v>PLAN</v>
          </cell>
          <cell r="E28">
            <v>2207</v>
          </cell>
          <cell r="F28" t="str">
            <v>P211</v>
          </cell>
          <cell r="G28" t="str">
            <v>WWW Operating Transfer</v>
          </cell>
          <cell r="H28" t="str">
            <v>Cash</v>
          </cell>
        </row>
        <row r="29">
          <cell r="C29" t="str">
            <v>3920 2207 6509</v>
          </cell>
          <cell r="D29">
            <v>3920</v>
          </cell>
          <cell r="E29">
            <v>2207</v>
          </cell>
          <cell r="F29">
            <v>6509</v>
          </cell>
          <cell r="G29" t="str">
            <v>WWW Operating Transfer</v>
          </cell>
          <cell r="H29" t="str">
            <v>Cash</v>
          </cell>
        </row>
        <row r="30">
          <cell r="C30" t="str">
            <v>PLAN 2207 P403</v>
          </cell>
          <cell r="D30" t="str">
            <v>PLAN</v>
          </cell>
          <cell r="E30">
            <v>2207</v>
          </cell>
          <cell r="F30" t="str">
            <v>P403</v>
          </cell>
          <cell r="G30" t="str">
            <v>WWW Operating Transfer</v>
          </cell>
          <cell r="H30" t="str">
            <v>Cash</v>
          </cell>
        </row>
        <row r="31">
          <cell r="C31" t="str">
            <v>PLAN 2207 P395</v>
          </cell>
          <cell r="D31" t="str">
            <v>PLAN</v>
          </cell>
          <cell r="E31">
            <v>2207</v>
          </cell>
          <cell r="F31" t="str">
            <v>P395</v>
          </cell>
          <cell r="G31" t="str">
            <v>WWW Operating Transfer</v>
          </cell>
          <cell r="H31" t="str">
            <v>Cash</v>
          </cell>
        </row>
        <row r="32">
          <cell r="C32" t="str">
            <v>PLAN 2207 P396</v>
          </cell>
          <cell r="D32" t="str">
            <v>PLAN</v>
          </cell>
          <cell r="E32">
            <v>2207</v>
          </cell>
          <cell r="F32" t="str">
            <v>P396</v>
          </cell>
          <cell r="G32" t="str">
            <v>WWW Operating Transfer</v>
          </cell>
          <cell r="H32" t="str">
            <v>Cash</v>
          </cell>
        </row>
        <row r="33">
          <cell r="C33" t="str">
            <v>PLAN 2207 P564</v>
          </cell>
          <cell r="D33" t="str">
            <v>PLAN</v>
          </cell>
          <cell r="E33">
            <v>2207</v>
          </cell>
          <cell r="F33" t="str">
            <v>P564</v>
          </cell>
          <cell r="G33" t="str">
            <v>WWW Operating Transfer</v>
          </cell>
          <cell r="H33" t="str">
            <v>Cash</v>
          </cell>
        </row>
        <row r="34">
          <cell r="C34" t="str">
            <v>PLAN 2207 P296</v>
          </cell>
          <cell r="D34" t="str">
            <v>PLAN</v>
          </cell>
          <cell r="E34">
            <v>2207</v>
          </cell>
          <cell r="F34" t="str">
            <v>P296</v>
          </cell>
          <cell r="G34" t="str">
            <v>WWW Operating Transfer</v>
          </cell>
          <cell r="H34" t="str">
            <v>Cash</v>
          </cell>
        </row>
        <row r="35">
          <cell r="C35" t="str">
            <v>PLAN 2207 P404</v>
          </cell>
          <cell r="D35" t="str">
            <v>PLAN</v>
          </cell>
          <cell r="E35">
            <v>2207</v>
          </cell>
          <cell r="F35" t="str">
            <v>P404</v>
          </cell>
          <cell r="G35" t="str">
            <v>WWW Operating Transfer</v>
          </cell>
          <cell r="H35" t="str">
            <v>Cash</v>
          </cell>
        </row>
        <row r="36">
          <cell r="C36" t="str">
            <v>3920 2207 7083</v>
          </cell>
          <cell r="D36">
            <v>3920</v>
          </cell>
          <cell r="E36">
            <v>2207</v>
          </cell>
          <cell r="F36">
            <v>7083</v>
          </cell>
          <cell r="G36" t="str">
            <v>WWW Operating Transfer</v>
          </cell>
          <cell r="H36" t="str">
            <v>Cash</v>
          </cell>
        </row>
        <row r="37">
          <cell r="C37" t="str">
            <v>3920 2207 6185</v>
          </cell>
          <cell r="D37">
            <v>3920</v>
          </cell>
          <cell r="E37">
            <v>2207</v>
          </cell>
          <cell r="F37">
            <v>6185</v>
          </cell>
          <cell r="G37" t="str">
            <v>WWW Operating Transfer</v>
          </cell>
          <cell r="H37" t="str">
            <v>Cash</v>
          </cell>
        </row>
        <row r="38">
          <cell r="C38" t="str">
            <v>3920 2207 6510</v>
          </cell>
          <cell r="D38">
            <v>3920</v>
          </cell>
          <cell r="E38">
            <v>2207</v>
          </cell>
          <cell r="F38">
            <v>6510</v>
          </cell>
          <cell r="G38" t="str">
            <v>WWW Operating Transfer</v>
          </cell>
          <cell r="H38" t="str">
            <v>Cash</v>
          </cell>
        </row>
        <row r="39">
          <cell r="C39" t="str">
            <v>3920 2207 6602</v>
          </cell>
          <cell r="D39">
            <v>3920</v>
          </cell>
          <cell r="E39">
            <v>2207</v>
          </cell>
          <cell r="F39">
            <v>6602</v>
          </cell>
          <cell r="G39" t="str">
            <v>WWW Operating Transfer</v>
          </cell>
          <cell r="H39" t="str">
            <v>Cash</v>
          </cell>
        </row>
        <row r="40">
          <cell r="C40" t="str">
            <v>3920 2207 6584</v>
          </cell>
          <cell r="D40">
            <v>3920</v>
          </cell>
          <cell r="E40">
            <v>2207</v>
          </cell>
          <cell r="F40">
            <v>6584</v>
          </cell>
          <cell r="G40" t="str">
            <v>WWW Operating Transfer</v>
          </cell>
          <cell r="H40" t="str">
            <v>Cash</v>
          </cell>
        </row>
        <row r="41">
          <cell r="C41" t="str">
            <v>3920 2207 6610</v>
          </cell>
          <cell r="D41">
            <v>3920</v>
          </cell>
          <cell r="E41">
            <v>2207</v>
          </cell>
          <cell r="F41">
            <v>6610</v>
          </cell>
          <cell r="G41" t="str">
            <v>WWW Operating Transfer</v>
          </cell>
          <cell r="H41" t="str">
            <v>Cash</v>
          </cell>
        </row>
        <row r="42">
          <cell r="C42" t="str">
            <v>PLAN 2207 P359</v>
          </cell>
          <cell r="D42" t="str">
            <v>PLAN</v>
          </cell>
          <cell r="E42">
            <v>2207</v>
          </cell>
          <cell r="F42" t="str">
            <v>P359</v>
          </cell>
          <cell r="G42" t="str">
            <v>WWW Operating Transfer</v>
          </cell>
          <cell r="H42" t="str">
            <v>Cash</v>
          </cell>
        </row>
        <row r="43">
          <cell r="C43" t="str">
            <v>PLAN 2207 P360</v>
          </cell>
          <cell r="D43" t="str">
            <v>PLAN</v>
          </cell>
          <cell r="E43">
            <v>2207</v>
          </cell>
          <cell r="F43" t="str">
            <v>P360</v>
          </cell>
          <cell r="G43" t="str">
            <v>WWW Operating Transfer</v>
          </cell>
          <cell r="H43" t="str">
            <v>Cash</v>
          </cell>
        </row>
        <row r="44">
          <cell r="C44" t="str">
            <v>3920 2207 6492</v>
          </cell>
          <cell r="D44">
            <v>3920</v>
          </cell>
          <cell r="E44">
            <v>2207</v>
          </cell>
          <cell r="F44">
            <v>6492</v>
          </cell>
          <cell r="G44" t="str">
            <v>WWW Operating Transfer</v>
          </cell>
          <cell r="H44" t="str">
            <v>Cash</v>
          </cell>
        </row>
        <row r="45">
          <cell r="C45" t="str">
            <v>PLAN 2207 P386</v>
          </cell>
          <cell r="D45" t="str">
            <v>PLAN</v>
          </cell>
          <cell r="E45">
            <v>2207</v>
          </cell>
          <cell r="F45" t="str">
            <v>P386</v>
          </cell>
          <cell r="G45" t="str">
            <v>WWW Operating Transfer</v>
          </cell>
          <cell r="H45" t="str">
            <v>Cash</v>
          </cell>
        </row>
        <row r="46">
          <cell r="C46" t="str">
            <v>PLAN 2207 P387</v>
          </cell>
          <cell r="D46" t="str">
            <v>PLAN</v>
          </cell>
          <cell r="E46">
            <v>2207</v>
          </cell>
          <cell r="F46" t="str">
            <v>P387</v>
          </cell>
          <cell r="G46" t="str">
            <v>WWW Operating Transfer</v>
          </cell>
          <cell r="H46" t="str">
            <v>Cash</v>
          </cell>
        </row>
        <row r="47">
          <cell r="C47" t="str">
            <v>PLAN 2207 P389</v>
          </cell>
          <cell r="D47" t="str">
            <v>PLAN</v>
          </cell>
          <cell r="E47">
            <v>2207</v>
          </cell>
          <cell r="F47" t="str">
            <v>P389</v>
          </cell>
          <cell r="G47" t="str">
            <v>WWW Operating Transfer</v>
          </cell>
          <cell r="H47" t="str">
            <v>Cash</v>
          </cell>
        </row>
        <row r="48">
          <cell r="C48" t="str">
            <v>PLAN 2207 P390</v>
          </cell>
          <cell r="D48" t="str">
            <v>PLAN</v>
          </cell>
          <cell r="E48">
            <v>2207</v>
          </cell>
          <cell r="F48" t="str">
            <v>P390</v>
          </cell>
          <cell r="G48" t="str">
            <v>WWW Operating Transfer</v>
          </cell>
          <cell r="H48" t="str">
            <v>Cash</v>
          </cell>
        </row>
        <row r="49">
          <cell r="C49" t="str">
            <v>PLAN 2207 P391</v>
          </cell>
          <cell r="D49" t="str">
            <v>PLAN</v>
          </cell>
          <cell r="E49">
            <v>2207</v>
          </cell>
          <cell r="F49" t="str">
            <v>P391</v>
          </cell>
          <cell r="G49" t="str">
            <v>WWW Operating Transfer</v>
          </cell>
          <cell r="H49" t="str">
            <v>Cash</v>
          </cell>
        </row>
        <row r="50">
          <cell r="C50" t="str">
            <v>PLAN 2207 P417</v>
          </cell>
          <cell r="D50" t="str">
            <v>PLAN</v>
          </cell>
          <cell r="E50">
            <v>2207</v>
          </cell>
          <cell r="F50" t="str">
            <v>P417</v>
          </cell>
          <cell r="G50" t="str">
            <v>WWW Operating Transfer</v>
          </cell>
          <cell r="H50" t="str">
            <v>Cash</v>
          </cell>
        </row>
        <row r="51">
          <cell r="C51" t="str">
            <v>PLAN 2207 P466</v>
          </cell>
          <cell r="D51" t="str">
            <v>PLAN</v>
          </cell>
          <cell r="E51">
            <v>2207</v>
          </cell>
          <cell r="F51" t="str">
            <v>P466</v>
          </cell>
          <cell r="G51" t="str">
            <v>WWW Operating Transfer</v>
          </cell>
          <cell r="H51" t="str">
            <v>Cash</v>
          </cell>
        </row>
        <row r="52">
          <cell r="C52" t="str">
            <v>3920 2207 6645</v>
          </cell>
          <cell r="D52">
            <v>3920</v>
          </cell>
          <cell r="E52">
            <v>2207</v>
          </cell>
          <cell r="F52">
            <v>6645</v>
          </cell>
          <cell r="G52" t="str">
            <v>WWW Operating Transfer</v>
          </cell>
          <cell r="H52" t="str">
            <v>Cash</v>
          </cell>
        </row>
        <row r="53">
          <cell r="C53" t="str">
            <v>PLAN 2207 P478</v>
          </cell>
          <cell r="D53" t="str">
            <v>PLAN</v>
          </cell>
          <cell r="E53">
            <v>2207</v>
          </cell>
          <cell r="F53" t="str">
            <v>P478</v>
          </cell>
          <cell r="G53" t="str">
            <v>WWW Operating Transfer</v>
          </cell>
          <cell r="H53" t="str">
            <v>Cash</v>
          </cell>
        </row>
        <row r="54">
          <cell r="C54" t="str">
            <v>PLAN 2207 P481</v>
          </cell>
          <cell r="D54" t="str">
            <v>PLAN</v>
          </cell>
          <cell r="E54">
            <v>2207</v>
          </cell>
          <cell r="F54" t="str">
            <v>P481</v>
          </cell>
          <cell r="G54" t="str">
            <v>WWW Operating Transfer</v>
          </cell>
          <cell r="H54" t="str">
            <v>Cash</v>
          </cell>
        </row>
        <row r="55">
          <cell r="C55" t="str">
            <v>PLAN 2207 P482</v>
          </cell>
          <cell r="D55" t="str">
            <v>PLAN</v>
          </cell>
          <cell r="E55">
            <v>2207</v>
          </cell>
          <cell r="F55" t="str">
            <v>P482</v>
          </cell>
          <cell r="G55" t="str">
            <v>WWW Operating Transfer</v>
          </cell>
          <cell r="H55" t="str">
            <v>Cash</v>
          </cell>
        </row>
        <row r="56">
          <cell r="C56" t="str">
            <v>3920 2207 6638</v>
          </cell>
          <cell r="D56">
            <v>3920</v>
          </cell>
          <cell r="E56">
            <v>2207</v>
          </cell>
          <cell r="F56">
            <v>6638</v>
          </cell>
          <cell r="G56" t="str">
            <v>WWW Operating Transfer</v>
          </cell>
          <cell r="H56" t="str">
            <v>Cash</v>
          </cell>
        </row>
        <row r="57">
          <cell r="C57" t="str">
            <v>PLAN 2207 P488</v>
          </cell>
          <cell r="D57" t="str">
            <v>PLAN</v>
          </cell>
          <cell r="E57">
            <v>2207</v>
          </cell>
          <cell r="F57" t="str">
            <v>P488</v>
          </cell>
          <cell r="G57" t="str">
            <v>WWW Operating Transfer</v>
          </cell>
          <cell r="H57" t="str">
            <v>Cash</v>
          </cell>
        </row>
        <row r="58">
          <cell r="C58" t="str">
            <v>PLAN 2207 P489</v>
          </cell>
          <cell r="D58" t="str">
            <v>PLAN</v>
          </cell>
          <cell r="E58">
            <v>2207</v>
          </cell>
          <cell r="F58" t="str">
            <v>P489</v>
          </cell>
          <cell r="G58" t="str">
            <v>WWW Operating Transfer</v>
          </cell>
          <cell r="H58" t="str">
            <v>Cash</v>
          </cell>
        </row>
        <row r="59">
          <cell r="C59" t="str">
            <v>PLAN 2207 P553</v>
          </cell>
          <cell r="D59" t="str">
            <v>PLAN</v>
          </cell>
          <cell r="E59">
            <v>2207</v>
          </cell>
          <cell r="F59" t="str">
            <v>P553</v>
          </cell>
          <cell r="G59" t="str">
            <v>WWW Operating Transfer</v>
          </cell>
          <cell r="H59" t="str">
            <v>Cash</v>
          </cell>
        </row>
        <row r="60">
          <cell r="C60" t="str">
            <v>PLAN 2207 P552</v>
          </cell>
          <cell r="D60" t="str">
            <v>PLAN</v>
          </cell>
          <cell r="E60">
            <v>2207</v>
          </cell>
          <cell r="F60" t="str">
            <v>P552</v>
          </cell>
          <cell r="G60" t="str">
            <v>WWW Operating Transfer</v>
          </cell>
          <cell r="H60" t="str">
            <v>Cash</v>
          </cell>
        </row>
        <row r="61">
          <cell r="C61" t="str">
            <v>PLAN 2207 P560</v>
          </cell>
          <cell r="D61" t="str">
            <v>PLAN</v>
          </cell>
          <cell r="E61">
            <v>2207</v>
          </cell>
          <cell r="F61" t="str">
            <v>P560</v>
          </cell>
          <cell r="G61" t="str">
            <v>WWW Operating Transfer</v>
          </cell>
          <cell r="H61" t="str">
            <v>Cash</v>
          </cell>
        </row>
        <row r="62">
          <cell r="C62" t="str">
            <v>PLAN 2207 P567</v>
          </cell>
          <cell r="D62" t="str">
            <v>PLAN</v>
          </cell>
          <cell r="E62">
            <v>2207</v>
          </cell>
          <cell r="F62" t="str">
            <v>P567</v>
          </cell>
          <cell r="G62" t="str">
            <v>WWW Operating Transfer</v>
          </cell>
          <cell r="H62" t="str">
            <v>Cash</v>
          </cell>
        </row>
        <row r="63">
          <cell r="C63" t="str">
            <v>PLAN 2207 P588</v>
          </cell>
          <cell r="D63" t="str">
            <v>PLAN</v>
          </cell>
          <cell r="E63">
            <v>2207</v>
          </cell>
          <cell r="F63" t="str">
            <v>P588</v>
          </cell>
          <cell r="G63" t="str">
            <v>WWW Operating Transfer</v>
          </cell>
          <cell r="H63" t="str">
            <v>Cash</v>
          </cell>
        </row>
        <row r="64">
          <cell r="C64" t="str">
            <v>3920 2207 6670</v>
          </cell>
          <cell r="D64">
            <v>3920</v>
          </cell>
          <cell r="E64">
            <v>2207</v>
          </cell>
          <cell r="F64">
            <v>6670</v>
          </cell>
          <cell r="G64" t="str">
            <v>WWW Operating Transfer</v>
          </cell>
          <cell r="H64" t="str">
            <v>Cash</v>
          </cell>
        </row>
        <row r="65">
          <cell r="C65" t="str">
            <v>PLAN 2207 P044</v>
          </cell>
          <cell r="D65" t="str">
            <v>PLAN</v>
          </cell>
          <cell r="E65">
            <v>2207</v>
          </cell>
          <cell r="F65" t="str">
            <v>P044</v>
          </cell>
          <cell r="G65" t="str">
            <v>WWW Operating Transfer</v>
          </cell>
          <cell r="H65" t="str">
            <v>Cash</v>
          </cell>
        </row>
        <row r="66">
          <cell r="C66" t="str">
            <v>3920 2207 7207</v>
          </cell>
          <cell r="D66">
            <v>3920</v>
          </cell>
          <cell r="E66">
            <v>2207</v>
          </cell>
          <cell r="F66">
            <v>7207</v>
          </cell>
          <cell r="G66" t="str">
            <v>WWW Operating Transfer</v>
          </cell>
          <cell r="H66" t="str">
            <v>Cash</v>
          </cell>
        </row>
        <row r="67">
          <cell r="C67" t="str">
            <v>3920 2207 6596</v>
          </cell>
          <cell r="D67">
            <v>3920</v>
          </cell>
          <cell r="E67">
            <v>2207</v>
          </cell>
          <cell r="F67">
            <v>6596</v>
          </cell>
          <cell r="G67" t="str">
            <v>WWW Operating Transfer</v>
          </cell>
          <cell r="H67" t="str">
            <v>Cash</v>
          </cell>
        </row>
        <row r="68">
          <cell r="C68" t="str">
            <v>3920 2207 6462</v>
          </cell>
          <cell r="D68">
            <v>3920</v>
          </cell>
          <cell r="E68">
            <v>2207</v>
          </cell>
          <cell r="F68">
            <v>6462</v>
          </cell>
          <cell r="G68" t="str">
            <v>WWW Operating Transfer</v>
          </cell>
          <cell r="H68" t="str">
            <v>Cash</v>
          </cell>
        </row>
        <row r="69">
          <cell r="C69" t="str">
            <v>3920 2207 6620</v>
          </cell>
          <cell r="D69">
            <v>3920</v>
          </cell>
          <cell r="E69">
            <v>2207</v>
          </cell>
          <cell r="F69">
            <v>6620</v>
          </cell>
          <cell r="G69" t="str">
            <v>WWW Operating Transfer</v>
          </cell>
          <cell r="H69" t="str">
            <v>Cash</v>
          </cell>
        </row>
        <row r="70">
          <cell r="C70" t="str">
            <v>3920 2207 6621</v>
          </cell>
          <cell r="D70">
            <v>3920</v>
          </cell>
          <cell r="E70">
            <v>2207</v>
          </cell>
          <cell r="F70">
            <v>6621</v>
          </cell>
          <cell r="G70" t="str">
            <v>WWW Operating Transfer</v>
          </cell>
          <cell r="H70" t="str">
            <v>Cash</v>
          </cell>
        </row>
        <row r="71">
          <cell r="C71" t="str">
            <v>PLAN 2207 P062</v>
          </cell>
          <cell r="D71" t="str">
            <v>PLAN</v>
          </cell>
          <cell r="E71">
            <v>2207</v>
          </cell>
          <cell r="F71" t="str">
            <v>P062</v>
          </cell>
          <cell r="G71" t="str">
            <v>WWW Operating Transfer</v>
          </cell>
          <cell r="H71" t="str">
            <v>Cash</v>
          </cell>
        </row>
        <row r="72">
          <cell r="C72" t="str">
            <v>3920 2207 8013</v>
          </cell>
          <cell r="D72">
            <v>3920</v>
          </cell>
          <cell r="E72">
            <v>2207</v>
          </cell>
          <cell r="F72">
            <v>8013</v>
          </cell>
          <cell r="G72" t="str">
            <v>WWW Operating Transfer</v>
          </cell>
          <cell r="H72" t="str">
            <v>Cash</v>
          </cell>
        </row>
        <row r="73">
          <cell r="C73" t="str">
            <v>PLAN 2207 P515</v>
          </cell>
          <cell r="D73" t="str">
            <v>PLAN</v>
          </cell>
          <cell r="E73">
            <v>2207</v>
          </cell>
          <cell r="F73" t="str">
            <v>P515</v>
          </cell>
          <cell r="G73" t="str">
            <v>WWW Operating Transfer</v>
          </cell>
          <cell r="H73" t="str">
            <v>Cash</v>
          </cell>
        </row>
        <row r="74">
          <cell r="C74" t="str">
            <v>PLAN 2207 P516</v>
          </cell>
          <cell r="D74" t="str">
            <v>PLAN</v>
          </cell>
          <cell r="E74">
            <v>2207</v>
          </cell>
          <cell r="F74" t="str">
            <v>P516</v>
          </cell>
          <cell r="G74" t="str">
            <v>WWW Operating Transfer</v>
          </cell>
          <cell r="H74" t="str">
            <v>Cash</v>
          </cell>
        </row>
        <row r="75">
          <cell r="C75" t="str">
            <v>PLAN 2207 P566</v>
          </cell>
          <cell r="D75" t="str">
            <v>PLAN</v>
          </cell>
          <cell r="E75">
            <v>2207</v>
          </cell>
          <cell r="F75" t="str">
            <v>P566</v>
          </cell>
          <cell r="G75" t="str">
            <v>WWW Operating Transfer</v>
          </cell>
          <cell r="H75" t="str">
            <v>Cash</v>
          </cell>
        </row>
        <row r="76">
          <cell r="C76" t="str">
            <v>PLAN 2207 P028</v>
          </cell>
          <cell r="D76" t="str">
            <v>PLAN</v>
          </cell>
          <cell r="E76">
            <v>2207</v>
          </cell>
          <cell r="F76" t="str">
            <v>P028</v>
          </cell>
          <cell r="G76" t="str">
            <v>WWW Operating Transfer</v>
          </cell>
          <cell r="H76" t="str">
            <v>Cash</v>
          </cell>
        </row>
        <row r="77">
          <cell r="C77" t="str">
            <v>3920 2207 6573</v>
          </cell>
          <cell r="D77">
            <v>3920</v>
          </cell>
          <cell r="E77">
            <v>2207</v>
          </cell>
          <cell r="F77">
            <v>6573</v>
          </cell>
          <cell r="G77" t="str">
            <v>WWW Operating Transfer</v>
          </cell>
          <cell r="H77" t="str">
            <v>Cash</v>
          </cell>
        </row>
        <row r="78">
          <cell r="C78" t="str">
            <v>PLAN 2207 P313</v>
          </cell>
          <cell r="D78" t="str">
            <v>PLAN</v>
          </cell>
          <cell r="E78">
            <v>2207</v>
          </cell>
          <cell r="F78" t="str">
            <v>P313</v>
          </cell>
          <cell r="G78" t="str">
            <v>WWW Operating Transfer</v>
          </cell>
          <cell r="H78" t="str">
            <v>Cash</v>
          </cell>
        </row>
        <row r="79">
          <cell r="C79" t="str">
            <v>PLAN 2207 P458</v>
          </cell>
          <cell r="D79" t="str">
            <v>PLAN</v>
          </cell>
          <cell r="E79">
            <v>2207</v>
          </cell>
          <cell r="F79" t="str">
            <v>P458</v>
          </cell>
          <cell r="G79" t="str">
            <v>WWW Operating Transfer</v>
          </cell>
          <cell r="H79" t="str">
            <v>Cash</v>
          </cell>
        </row>
        <row r="80">
          <cell r="C80" t="str">
            <v>PLAN 2207 P459</v>
          </cell>
          <cell r="D80" t="str">
            <v>PLAN</v>
          </cell>
          <cell r="E80">
            <v>2207</v>
          </cell>
          <cell r="F80" t="str">
            <v>P459</v>
          </cell>
          <cell r="G80" t="str">
            <v>WWW Operating Transfer</v>
          </cell>
          <cell r="H80" t="str">
            <v>Cash</v>
          </cell>
        </row>
        <row r="81">
          <cell r="C81" t="str">
            <v>PLAN 2207 P471</v>
          </cell>
          <cell r="D81" t="str">
            <v>PLAN</v>
          </cell>
          <cell r="E81">
            <v>2207</v>
          </cell>
          <cell r="F81" t="str">
            <v>P471</v>
          </cell>
          <cell r="G81" t="str">
            <v>WWW Operating Transfer</v>
          </cell>
          <cell r="H81" t="str">
            <v>Cash</v>
          </cell>
        </row>
        <row r="82">
          <cell r="C82" t="str">
            <v>PLAN 2207 P604</v>
          </cell>
          <cell r="D82" t="str">
            <v>PLAN</v>
          </cell>
          <cell r="E82">
            <v>2207</v>
          </cell>
          <cell r="F82" t="str">
            <v>P604</v>
          </cell>
          <cell r="G82" t="str">
            <v>WWW Operating Transfer</v>
          </cell>
          <cell r="H82" t="str">
            <v>Cash</v>
          </cell>
        </row>
        <row r="83">
          <cell r="C83" t="str">
            <v>PLAN 2207 P607</v>
          </cell>
          <cell r="D83" t="str">
            <v>PLAN</v>
          </cell>
          <cell r="E83">
            <v>2207</v>
          </cell>
          <cell r="F83" t="str">
            <v>P607</v>
          </cell>
          <cell r="G83" t="str">
            <v>WWW Operating Transfer</v>
          </cell>
          <cell r="H83" t="str">
            <v>Cash</v>
          </cell>
        </row>
        <row r="84">
          <cell r="C84" t="str">
            <v>3920 2207 6592</v>
          </cell>
          <cell r="D84">
            <v>3920</v>
          </cell>
          <cell r="E84">
            <v>2207</v>
          </cell>
          <cell r="F84">
            <v>6592</v>
          </cell>
          <cell r="G84" t="str">
            <v>WWW Operating Transfer</v>
          </cell>
          <cell r="H84" t="str">
            <v>Cash</v>
          </cell>
        </row>
        <row r="85">
          <cell r="C85" t="str">
            <v>PLAN 2207 P023</v>
          </cell>
          <cell r="D85" t="str">
            <v>PLAN</v>
          </cell>
          <cell r="E85">
            <v>2207</v>
          </cell>
          <cell r="F85" t="str">
            <v>P023</v>
          </cell>
          <cell r="G85" t="str">
            <v>WWW Operating Transfer</v>
          </cell>
          <cell r="H85" t="str">
            <v>Cash</v>
          </cell>
        </row>
        <row r="86">
          <cell r="C86" t="str">
            <v>3920 2207 6650</v>
          </cell>
          <cell r="D86">
            <v>3920</v>
          </cell>
          <cell r="E86">
            <v>2207</v>
          </cell>
          <cell r="F86">
            <v>6650</v>
          </cell>
          <cell r="G86" t="str">
            <v>WWW Operating Transfer</v>
          </cell>
          <cell r="H86" t="str">
            <v>Cash</v>
          </cell>
        </row>
        <row r="87">
          <cell r="C87" t="str">
            <v>PLAN 2207 P208</v>
          </cell>
          <cell r="D87" t="str">
            <v>PLAN</v>
          </cell>
          <cell r="E87">
            <v>2207</v>
          </cell>
          <cell r="F87" t="str">
            <v>P208</v>
          </cell>
          <cell r="G87" t="str">
            <v>WWW Operating Transfer</v>
          </cell>
          <cell r="H87" t="str">
            <v>Cash</v>
          </cell>
        </row>
        <row r="88">
          <cell r="C88" t="str">
            <v>PLAN 2207 P223</v>
          </cell>
          <cell r="D88" t="str">
            <v>PLAN</v>
          </cell>
          <cell r="E88">
            <v>2207</v>
          </cell>
          <cell r="F88" t="str">
            <v>P223</v>
          </cell>
          <cell r="G88" t="str">
            <v>WWW Operating Transfer</v>
          </cell>
          <cell r="H88" t="str">
            <v>Cash</v>
          </cell>
        </row>
        <row r="89">
          <cell r="C89" t="str">
            <v>PLAN 2207 P224</v>
          </cell>
          <cell r="D89" t="str">
            <v>PLAN</v>
          </cell>
          <cell r="E89">
            <v>2207</v>
          </cell>
          <cell r="F89" t="str">
            <v>P224</v>
          </cell>
          <cell r="G89" t="str">
            <v>WWW Operating Transfer</v>
          </cell>
          <cell r="H89" t="str">
            <v>Cash</v>
          </cell>
        </row>
        <row r="90">
          <cell r="C90" t="str">
            <v>3920 2207 6469</v>
          </cell>
          <cell r="D90">
            <v>3920</v>
          </cell>
          <cell r="E90">
            <v>2207</v>
          </cell>
          <cell r="F90">
            <v>6469</v>
          </cell>
          <cell r="G90" t="str">
            <v>WWW Operating Transfer</v>
          </cell>
          <cell r="H90" t="str">
            <v>Cash</v>
          </cell>
        </row>
        <row r="91">
          <cell r="C91" t="str">
            <v>3920 2207 8024</v>
          </cell>
          <cell r="D91">
            <v>3920</v>
          </cell>
          <cell r="E91">
            <v>2207</v>
          </cell>
          <cell r="F91">
            <v>8024</v>
          </cell>
          <cell r="G91" t="str">
            <v>WWW Operating Transfer</v>
          </cell>
          <cell r="H91" t="str">
            <v>Cash</v>
          </cell>
        </row>
        <row r="92">
          <cell r="C92" t="str">
            <v>PLAN 2207 P331</v>
          </cell>
          <cell r="D92" t="str">
            <v>PLAN</v>
          </cell>
          <cell r="E92">
            <v>2207</v>
          </cell>
          <cell r="F92" t="str">
            <v>P331</v>
          </cell>
          <cell r="G92" t="str">
            <v>WWW Operating Transfer</v>
          </cell>
          <cell r="H92" t="str">
            <v>Cash</v>
          </cell>
        </row>
        <row r="93">
          <cell r="C93" t="str">
            <v>3920 2207 8023</v>
          </cell>
          <cell r="D93">
            <v>3920</v>
          </cell>
          <cell r="E93">
            <v>2207</v>
          </cell>
          <cell r="F93">
            <v>8023</v>
          </cell>
          <cell r="G93" t="str">
            <v>WWW Operating Transfer</v>
          </cell>
          <cell r="H93" t="str">
            <v>Cash</v>
          </cell>
        </row>
        <row r="94">
          <cell r="C94" t="str">
            <v>PLAN 2207 P334</v>
          </cell>
          <cell r="D94" t="str">
            <v>PLAN</v>
          </cell>
          <cell r="E94">
            <v>2207</v>
          </cell>
          <cell r="F94" t="str">
            <v>P334</v>
          </cell>
          <cell r="G94" t="str">
            <v>WWW Operating Transfer</v>
          </cell>
          <cell r="H94" t="str">
            <v>Cash</v>
          </cell>
        </row>
        <row r="95">
          <cell r="C95" t="str">
            <v>PLAN 2207 P335</v>
          </cell>
          <cell r="D95" t="str">
            <v>PLAN</v>
          </cell>
          <cell r="E95">
            <v>2207</v>
          </cell>
          <cell r="F95" t="str">
            <v>P335</v>
          </cell>
          <cell r="G95" t="str">
            <v>WWW Operating Transfer</v>
          </cell>
          <cell r="H95" t="str">
            <v>Cash</v>
          </cell>
        </row>
        <row r="96">
          <cell r="C96" t="str">
            <v>PLAN 2207 P338</v>
          </cell>
          <cell r="D96" t="str">
            <v>PLAN</v>
          </cell>
          <cell r="E96">
            <v>2207</v>
          </cell>
          <cell r="F96" t="str">
            <v>P338</v>
          </cell>
          <cell r="G96" t="str">
            <v>WWW Operating Transfer</v>
          </cell>
          <cell r="H96" t="str">
            <v>Cash</v>
          </cell>
        </row>
        <row r="97">
          <cell r="C97" t="str">
            <v>PLAN 2207 P357</v>
          </cell>
          <cell r="D97" t="str">
            <v>PLAN</v>
          </cell>
          <cell r="E97">
            <v>2207</v>
          </cell>
          <cell r="F97" t="str">
            <v>P357</v>
          </cell>
          <cell r="G97" t="str">
            <v>WWW Operating Transfer</v>
          </cell>
          <cell r="H97" t="str">
            <v>Cash</v>
          </cell>
        </row>
        <row r="98">
          <cell r="C98" t="str">
            <v>PLAN 2207 P363</v>
          </cell>
          <cell r="D98" t="str">
            <v>PLAN</v>
          </cell>
          <cell r="E98">
            <v>2207</v>
          </cell>
          <cell r="F98" t="str">
            <v>P363</v>
          </cell>
          <cell r="G98" t="str">
            <v>WWW Operating Transfer</v>
          </cell>
          <cell r="H98" t="str">
            <v>Cash</v>
          </cell>
        </row>
        <row r="99">
          <cell r="C99" t="str">
            <v>PLAN 2207 P364</v>
          </cell>
          <cell r="D99" t="str">
            <v>PLAN</v>
          </cell>
          <cell r="E99">
            <v>2207</v>
          </cell>
          <cell r="F99" t="str">
            <v>P364</v>
          </cell>
          <cell r="G99" t="str">
            <v>WWW Operating Transfer</v>
          </cell>
          <cell r="H99" t="str">
            <v>Cash</v>
          </cell>
        </row>
        <row r="100">
          <cell r="C100" t="str">
            <v>PLAN 2207 P365</v>
          </cell>
          <cell r="D100" t="str">
            <v>PLAN</v>
          </cell>
          <cell r="E100">
            <v>2207</v>
          </cell>
          <cell r="F100" t="str">
            <v>P365</v>
          </cell>
          <cell r="G100" t="str">
            <v>WWW Operating Transfer</v>
          </cell>
          <cell r="H100" t="str">
            <v>Cash</v>
          </cell>
        </row>
        <row r="101">
          <cell r="C101" t="str">
            <v>PLAN 2207 P366</v>
          </cell>
          <cell r="D101" t="str">
            <v>PLAN</v>
          </cell>
          <cell r="E101">
            <v>2207</v>
          </cell>
          <cell r="F101" t="str">
            <v>P366</v>
          </cell>
          <cell r="G101" t="str">
            <v>WWW Operating Transfer</v>
          </cell>
          <cell r="H101" t="str">
            <v>Cash</v>
          </cell>
        </row>
        <row r="102">
          <cell r="C102" t="str">
            <v>PLAN 2207 P394</v>
          </cell>
          <cell r="D102" t="str">
            <v>PLAN</v>
          </cell>
          <cell r="E102">
            <v>2207</v>
          </cell>
          <cell r="F102" t="str">
            <v>P394</v>
          </cell>
          <cell r="G102" t="str">
            <v>WWW Operating Transfer</v>
          </cell>
          <cell r="H102" t="str">
            <v>Cash</v>
          </cell>
        </row>
        <row r="103">
          <cell r="C103" t="str">
            <v>3920 2207 6627</v>
          </cell>
          <cell r="D103">
            <v>3920</v>
          </cell>
          <cell r="E103">
            <v>2207</v>
          </cell>
          <cell r="F103">
            <v>6627</v>
          </cell>
          <cell r="G103" t="str">
            <v>WWW Operating Transfer</v>
          </cell>
          <cell r="H103" t="str">
            <v>Cash</v>
          </cell>
        </row>
        <row r="104">
          <cell r="C104" t="str">
            <v>PLAN 2207 P443</v>
          </cell>
          <cell r="D104" t="str">
            <v>PLAN</v>
          </cell>
          <cell r="E104">
            <v>2207</v>
          </cell>
          <cell r="F104" t="str">
            <v>P443</v>
          </cell>
          <cell r="G104" t="str">
            <v>WWW Operating Transfer</v>
          </cell>
          <cell r="H104" t="str">
            <v>Cash</v>
          </cell>
        </row>
        <row r="105">
          <cell r="C105" t="str">
            <v>3920 2207 6689</v>
          </cell>
          <cell r="D105">
            <v>3920</v>
          </cell>
          <cell r="E105">
            <v>2207</v>
          </cell>
          <cell r="F105">
            <v>6689</v>
          </cell>
          <cell r="G105" t="str">
            <v>WWW Operating Transfer</v>
          </cell>
          <cell r="H105" t="str">
            <v>Cash</v>
          </cell>
        </row>
        <row r="106">
          <cell r="C106" t="str">
            <v>3920 2207 6674</v>
          </cell>
          <cell r="D106">
            <v>3920</v>
          </cell>
          <cell r="E106">
            <v>2207</v>
          </cell>
          <cell r="F106">
            <v>6674</v>
          </cell>
          <cell r="G106" t="str">
            <v>WWW Operating Transfer</v>
          </cell>
          <cell r="H106" t="str">
            <v>Cash</v>
          </cell>
        </row>
        <row r="107">
          <cell r="C107" t="str">
            <v>PLAN 2207 P450</v>
          </cell>
          <cell r="D107" t="str">
            <v>PLAN</v>
          </cell>
          <cell r="E107">
            <v>2207</v>
          </cell>
          <cell r="F107" t="str">
            <v>P450</v>
          </cell>
          <cell r="G107" t="str">
            <v>WWW Operating Transfer</v>
          </cell>
          <cell r="H107" t="str">
            <v>Cash</v>
          </cell>
        </row>
        <row r="108">
          <cell r="C108" t="str">
            <v>PLAN 2207 P496</v>
          </cell>
          <cell r="D108" t="str">
            <v>PLAN</v>
          </cell>
          <cell r="E108">
            <v>2207</v>
          </cell>
          <cell r="F108" t="str">
            <v>P496</v>
          </cell>
          <cell r="G108" t="str">
            <v>WWW Operating Transfer</v>
          </cell>
          <cell r="H108" t="str">
            <v>Cash</v>
          </cell>
        </row>
        <row r="109">
          <cell r="C109" t="str">
            <v>PLAN 2207 P499</v>
          </cell>
          <cell r="D109" t="str">
            <v>PLAN</v>
          </cell>
          <cell r="E109">
            <v>2207</v>
          </cell>
          <cell r="F109" t="str">
            <v>P499</v>
          </cell>
          <cell r="G109" t="str">
            <v>WWW Operating Transfer</v>
          </cell>
          <cell r="H109" t="str">
            <v>Cash</v>
          </cell>
        </row>
        <row r="110">
          <cell r="C110" t="str">
            <v>3920 2207 6691</v>
          </cell>
          <cell r="D110">
            <v>3920</v>
          </cell>
          <cell r="E110">
            <v>2207</v>
          </cell>
          <cell r="F110">
            <v>6691</v>
          </cell>
          <cell r="G110" t="str">
            <v>WWW Operating Transfer</v>
          </cell>
          <cell r="H110" t="str">
            <v>Cash</v>
          </cell>
        </row>
        <row r="111">
          <cell r="C111" t="str">
            <v>3920 2207 8025</v>
          </cell>
          <cell r="D111">
            <v>3920</v>
          </cell>
          <cell r="E111">
            <v>2207</v>
          </cell>
          <cell r="F111">
            <v>8025</v>
          </cell>
          <cell r="G111" t="str">
            <v>WWW Operating Transfer</v>
          </cell>
          <cell r="H111" t="str">
            <v>Cash</v>
          </cell>
        </row>
        <row r="112">
          <cell r="C112" t="str">
            <v>PLAN 2207 P539</v>
          </cell>
          <cell r="D112" t="str">
            <v>PLAN</v>
          </cell>
          <cell r="E112">
            <v>2207</v>
          </cell>
          <cell r="F112" t="str">
            <v>P539</v>
          </cell>
          <cell r="G112" t="str">
            <v>WWW Operating Transfer</v>
          </cell>
          <cell r="H112" t="str">
            <v>Cash</v>
          </cell>
        </row>
        <row r="113">
          <cell r="C113" t="str">
            <v>PLAN 2207 P502</v>
          </cell>
          <cell r="D113" t="str">
            <v>PLAN</v>
          </cell>
          <cell r="E113">
            <v>2207</v>
          </cell>
          <cell r="F113" t="str">
            <v>P502</v>
          </cell>
          <cell r="G113" t="str">
            <v>WWW Operating Transfer</v>
          </cell>
          <cell r="H113" t="str">
            <v>Cash</v>
          </cell>
        </row>
        <row r="114">
          <cell r="C114" t="str">
            <v>PLAN 2207 P503</v>
          </cell>
          <cell r="D114" t="str">
            <v>PLAN</v>
          </cell>
          <cell r="E114">
            <v>2207</v>
          </cell>
          <cell r="F114" t="str">
            <v>P503</v>
          </cell>
          <cell r="G114" t="str">
            <v>WWW Operating Transfer</v>
          </cell>
          <cell r="H114" t="str">
            <v>Cash</v>
          </cell>
        </row>
        <row r="115">
          <cell r="C115" t="str">
            <v>3920 2207 6658</v>
          </cell>
          <cell r="D115">
            <v>3920</v>
          </cell>
          <cell r="E115">
            <v>2207</v>
          </cell>
          <cell r="F115">
            <v>6658</v>
          </cell>
          <cell r="G115" t="str">
            <v>WWW Operating Transfer</v>
          </cell>
          <cell r="H115" t="str">
            <v>Cash</v>
          </cell>
        </row>
        <row r="116">
          <cell r="C116" t="str">
            <v>3920 2207 6659</v>
          </cell>
          <cell r="D116">
            <v>3920</v>
          </cell>
          <cell r="E116">
            <v>2207</v>
          </cell>
          <cell r="F116">
            <v>6659</v>
          </cell>
          <cell r="G116" t="str">
            <v>WWW Operating Transfer</v>
          </cell>
          <cell r="H116" t="str">
            <v>Cash</v>
          </cell>
        </row>
        <row r="117">
          <cell r="C117" t="str">
            <v>3920 2207 6697</v>
          </cell>
          <cell r="D117">
            <v>3920</v>
          </cell>
          <cell r="E117">
            <v>2207</v>
          </cell>
          <cell r="F117">
            <v>6697</v>
          </cell>
          <cell r="G117" t="str">
            <v>WWW Operating Transfer</v>
          </cell>
          <cell r="H117" t="str">
            <v>Cash</v>
          </cell>
        </row>
        <row r="118">
          <cell r="C118" t="str">
            <v>PLAN 2207 P575</v>
          </cell>
          <cell r="D118" t="str">
            <v>PLAN</v>
          </cell>
          <cell r="E118">
            <v>2207</v>
          </cell>
          <cell r="F118" t="str">
            <v>P575</v>
          </cell>
          <cell r="G118" t="str">
            <v>WWW Operating Transfer</v>
          </cell>
          <cell r="H118" t="str">
            <v>Cash</v>
          </cell>
        </row>
        <row r="119">
          <cell r="C119" t="str">
            <v>3920 2207 5012</v>
          </cell>
          <cell r="D119">
            <v>3920</v>
          </cell>
          <cell r="E119">
            <v>2207</v>
          </cell>
          <cell r="F119">
            <v>5012</v>
          </cell>
          <cell r="G119" t="str">
            <v>WWW Operating Transfer</v>
          </cell>
          <cell r="H119" t="str">
            <v>Cash</v>
          </cell>
        </row>
        <row r="120">
          <cell r="C120" t="str">
            <v>3920 2207 7993</v>
          </cell>
          <cell r="D120">
            <v>3920</v>
          </cell>
          <cell r="E120">
            <v>2207</v>
          </cell>
          <cell r="F120">
            <v>7993</v>
          </cell>
          <cell r="G120" t="str">
            <v>WWW Operating Transfer</v>
          </cell>
          <cell r="H120" t="str">
            <v>Cash</v>
          </cell>
        </row>
        <row r="121">
          <cell r="C121" t="str">
            <v>3920 2207 7066</v>
          </cell>
          <cell r="D121">
            <v>3920</v>
          </cell>
          <cell r="E121">
            <v>2207</v>
          </cell>
          <cell r="F121">
            <v>7066</v>
          </cell>
          <cell r="G121" t="str">
            <v>WWW Operating Transfer</v>
          </cell>
          <cell r="H121" t="str">
            <v>Cash</v>
          </cell>
        </row>
        <row r="122">
          <cell r="C122" t="str">
            <v>3920 2207 7086</v>
          </cell>
          <cell r="D122">
            <v>3920</v>
          </cell>
          <cell r="E122">
            <v>2207</v>
          </cell>
          <cell r="F122">
            <v>7086</v>
          </cell>
          <cell r="G122" t="str">
            <v>WWW Operating Transfer</v>
          </cell>
          <cell r="H122" t="str">
            <v>Cash</v>
          </cell>
        </row>
        <row r="123">
          <cell r="C123" t="str">
            <v>3920 2207 7067</v>
          </cell>
          <cell r="D123">
            <v>3920</v>
          </cell>
          <cell r="E123">
            <v>2207</v>
          </cell>
          <cell r="F123">
            <v>7067</v>
          </cell>
          <cell r="G123" t="str">
            <v>WWW Operating Transfer</v>
          </cell>
          <cell r="H123" t="str">
            <v>Cash</v>
          </cell>
        </row>
        <row r="124">
          <cell r="C124" t="str">
            <v>3920 2207 7087</v>
          </cell>
          <cell r="D124">
            <v>3920</v>
          </cell>
          <cell r="E124">
            <v>2207</v>
          </cell>
          <cell r="F124">
            <v>7087</v>
          </cell>
          <cell r="G124" t="str">
            <v>WWW Operating Transfer</v>
          </cell>
          <cell r="H124" t="str">
            <v>Cash</v>
          </cell>
        </row>
        <row r="125">
          <cell r="C125" t="str">
            <v>3920 2207 8014</v>
          </cell>
          <cell r="D125">
            <v>3920</v>
          </cell>
          <cell r="E125">
            <v>2207</v>
          </cell>
          <cell r="F125">
            <v>8014</v>
          </cell>
          <cell r="G125" t="str">
            <v>WWW Operating Transfer</v>
          </cell>
          <cell r="H125" t="str">
            <v>Cash</v>
          </cell>
        </row>
        <row r="126">
          <cell r="C126" t="str">
            <v>3920 2207 8022</v>
          </cell>
          <cell r="D126">
            <v>3920</v>
          </cell>
          <cell r="E126">
            <v>2207</v>
          </cell>
          <cell r="F126">
            <v>8022</v>
          </cell>
          <cell r="G126" t="str">
            <v>WWW Operating Transfer</v>
          </cell>
          <cell r="H126" t="str">
            <v>Cash</v>
          </cell>
        </row>
        <row r="127">
          <cell r="C127" t="str">
            <v>3920 2207 8020</v>
          </cell>
          <cell r="D127">
            <v>3920</v>
          </cell>
          <cell r="E127">
            <v>2207</v>
          </cell>
          <cell r="F127">
            <v>8020</v>
          </cell>
          <cell r="G127" t="str">
            <v>WWW Operating Transfer</v>
          </cell>
          <cell r="H127" t="str">
            <v>Cash</v>
          </cell>
        </row>
        <row r="128">
          <cell r="C128" t="str">
            <v>PLAN 2207 P541</v>
          </cell>
          <cell r="D128" t="str">
            <v>PLAN</v>
          </cell>
          <cell r="E128">
            <v>2207</v>
          </cell>
          <cell r="F128" t="str">
            <v>P541</v>
          </cell>
          <cell r="G128" t="str">
            <v>WWW Operating Transfer</v>
          </cell>
          <cell r="H128" t="str">
            <v>Cash</v>
          </cell>
        </row>
        <row r="129">
          <cell r="C129" t="str">
            <v>PLAN 2207 P542</v>
          </cell>
          <cell r="D129" t="str">
            <v>PLAN</v>
          </cell>
          <cell r="E129">
            <v>2207</v>
          </cell>
          <cell r="F129" t="str">
            <v>P542</v>
          </cell>
          <cell r="G129" t="str">
            <v>WWW Operating Transfer</v>
          </cell>
          <cell r="H129" t="str">
            <v>Cash</v>
          </cell>
        </row>
        <row r="130">
          <cell r="C130" t="str">
            <v>PLAN 2207 P543</v>
          </cell>
          <cell r="D130" t="str">
            <v>PLAN</v>
          </cell>
          <cell r="E130">
            <v>2207</v>
          </cell>
          <cell r="F130" t="str">
            <v>P543</v>
          </cell>
          <cell r="G130" t="str">
            <v>WWW Operating Transfer</v>
          </cell>
          <cell r="H130" t="str">
            <v>Cash</v>
          </cell>
        </row>
        <row r="131">
          <cell r="C131" t="str">
            <v>PLAN 2207 P544</v>
          </cell>
          <cell r="D131" t="str">
            <v>PLAN</v>
          </cell>
          <cell r="E131">
            <v>2207</v>
          </cell>
          <cell r="F131" t="str">
            <v>P544</v>
          </cell>
          <cell r="G131" t="str">
            <v>WWW Operating Transfer</v>
          </cell>
          <cell r="H131" t="str">
            <v>Cash</v>
          </cell>
        </row>
        <row r="132">
          <cell r="C132" t="str">
            <v>PLAN 2207 P545</v>
          </cell>
          <cell r="D132" t="str">
            <v>PLAN</v>
          </cell>
          <cell r="E132">
            <v>2207</v>
          </cell>
          <cell r="F132" t="str">
            <v>P545</v>
          </cell>
          <cell r="G132" t="str">
            <v>WWW Operating Transfer</v>
          </cell>
          <cell r="H132" t="str">
            <v>Cash</v>
          </cell>
        </row>
        <row r="133">
          <cell r="C133" t="str">
            <v>PLAN 2207 P546</v>
          </cell>
          <cell r="D133" t="str">
            <v>PLAN</v>
          </cell>
          <cell r="E133">
            <v>2207</v>
          </cell>
          <cell r="F133" t="str">
            <v>P546</v>
          </cell>
          <cell r="G133" t="str">
            <v>WWW Operating Transfer</v>
          </cell>
          <cell r="H133" t="str">
            <v>Cash</v>
          </cell>
        </row>
        <row r="134">
          <cell r="C134" t="str">
            <v>PLAN 2207 P547</v>
          </cell>
          <cell r="D134" t="str">
            <v>PLAN</v>
          </cell>
          <cell r="E134">
            <v>2207</v>
          </cell>
          <cell r="F134" t="str">
            <v>P547</v>
          </cell>
          <cell r="G134" t="str">
            <v>WWW Operating Transfer</v>
          </cell>
          <cell r="H134" t="str">
            <v>Cash</v>
          </cell>
        </row>
        <row r="135">
          <cell r="C135" t="str">
            <v>PLAN 2207 P548</v>
          </cell>
          <cell r="D135" t="str">
            <v>PLAN</v>
          </cell>
          <cell r="E135">
            <v>2207</v>
          </cell>
          <cell r="F135" t="str">
            <v>P548</v>
          </cell>
          <cell r="G135" t="str">
            <v>WWW Operating Transfer</v>
          </cell>
          <cell r="H135" t="str">
            <v>Cash</v>
          </cell>
        </row>
        <row r="136">
          <cell r="C136" t="str">
            <v>PLAN 2207 P549</v>
          </cell>
          <cell r="D136" t="str">
            <v>PLAN</v>
          </cell>
          <cell r="E136">
            <v>2207</v>
          </cell>
          <cell r="F136" t="str">
            <v>P549</v>
          </cell>
          <cell r="G136" t="str">
            <v>WWW Operating Transfer</v>
          </cell>
          <cell r="H136" t="str">
            <v>Cash</v>
          </cell>
        </row>
        <row r="137">
          <cell r="C137" t="str">
            <v>PLAN 2207 P551</v>
          </cell>
          <cell r="D137" t="str">
            <v>PLAN</v>
          </cell>
          <cell r="E137">
            <v>2207</v>
          </cell>
          <cell r="F137" t="str">
            <v>P551</v>
          </cell>
          <cell r="G137" t="str">
            <v>WWW Operating Transfer</v>
          </cell>
          <cell r="H137" t="str">
            <v>Cash</v>
          </cell>
        </row>
        <row r="138">
          <cell r="C138" t="str">
            <v>PLAN 2207 P589</v>
          </cell>
          <cell r="D138" t="str">
            <v>PLAN</v>
          </cell>
          <cell r="E138">
            <v>2207</v>
          </cell>
          <cell r="F138" t="str">
            <v>P589</v>
          </cell>
          <cell r="G138" t="str">
            <v>WWW Operating Transfer</v>
          </cell>
          <cell r="H138" t="str">
            <v>Cash</v>
          </cell>
        </row>
        <row r="139">
          <cell r="C139" t="str">
            <v>3920 2207 7526</v>
          </cell>
          <cell r="D139">
            <v>3920</v>
          </cell>
          <cell r="E139">
            <v>2207</v>
          </cell>
          <cell r="F139">
            <v>7526</v>
          </cell>
          <cell r="G139" t="str">
            <v>WWW Operating Transfer</v>
          </cell>
          <cell r="H139" t="str">
            <v>Cash</v>
          </cell>
        </row>
        <row r="140">
          <cell r="C140" t="str">
            <v>PLAN 2207 P191</v>
          </cell>
          <cell r="D140" t="str">
            <v>PLAN</v>
          </cell>
          <cell r="E140">
            <v>2207</v>
          </cell>
          <cell r="F140" t="str">
            <v>P191</v>
          </cell>
          <cell r="G140" t="str">
            <v>WWW Operating Transfer</v>
          </cell>
          <cell r="H140" t="str">
            <v>Cash</v>
          </cell>
        </row>
        <row r="141">
          <cell r="C141" t="str">
            <v>PLAN 2207 P194</v>
          </cell>
          <cell r="D141" t="str">
            <v>PLAN</v>
          </cell>
          <cell r="E141">
            <v>2207</v>
          </cell>
          <cell r="F141" t="str">
            <v>P194</v>
          </cell>
          <cell r="G141" t="str">
            <v>WWW Operating Transfer</v>
          </cell>
          <cell r="H141" t="str">
            <v>Cash</v>
          </cell>
        </row>
        <row r="142">
          <cell r="C142" t="str">
            <v>3920 2207 6468</v>
          </cell>
          <cell r="D142">
            <v>3920</v>
          </cell>
          <cell r="E142">
            <v>2207</v>
          </cell>
          <cell r="F142">
            <v>6468</v>
          </cell>
          <cell r="G142" t="str">
            <v>WWW Operating Transfer</v>
          </cell>
          <cell r="H142" t="str">
            <v>Cash</v>
          </cell>
        </row>
        <row r="143">
          <cell r="C143" t="str">
            <v>3920 2207 6421</v>
          </cell>
          <cell r="D143">
            <v>3920</v>
          </cell>
          <cell r="E143">
            <v>2207</v>
          </cell>
          <cell r="F143">
            <v>6421</v>
          </cell>
          <cell r="G143" t="str">
            <v>WWW Operating Transfer</v>
          </cell>
          <cell r="H143" t="str">
            <v>Cash</v>
          </cell>
        </row>
        <row r="144">
          <cell r="C144" t="str">
            <v>PLAN 2207 P265</v>
          </cell>
          <cell r="D144" t="str">
            <v>PLAN</v>
          </cell>
          <cell r="E144">
            <v>2207</v>
          </cell>
          <cell r="F144" t="str">
            <v>P265</v>
          </cell>
          <cell r="G144" t="str">
            <v>WWW Operating Transfer</v>
          </cell>
          <cell r="H144" t="str">
            <v>Cash</v>
          </cell>
        </row>
        <row r="145">
          <cell r="C145" t="str">
            <v>3920 2207 6580</v>
          </cell>
          <cell r="D145">
            <v>3920</v>
          </cell>
          <cell r="E145">
            <v>2207</v>
          </cell>
          <cell r="F145">
            <v>6580</v>
          </cell>
          <cell r="G145" t="str">
            <v>WWW Operating Transfer</v>
          </cell>
          <cell r="H145" t="str">
            <v>Cash</v>
          </cell>
        </row>
        <row r="146">
          <cell r="C146" t="str">
            <v>3920 2207 6547</v>
          </cell>
          <cell r="D146">
            <v>3920</v>
          </cell>
          <cell r="E146">
            <v>2207</v>
          </cell>
          <cell r="F146">
            <v>6547</v>
          </cell>
          <cell r="G146" t="str">
            <v>WWW Operating Transfer</v>
          </cell>
          <cell r="H146" t="str">
            <v>Cash</v>
          </cell>
        </row>
        <row r="147">
          <cell r="C147" t="str">
            <v>3920 2207 6569</v>
          </cell>
          <cell r="D147">
            <v>3920</v>
          </cell>
          <cell r="E147">
            <v>2207</v>
          </cell>
          <cell r="F147">
            <v>6569</v>
          </cell>
          <cell r="G147" t="str">
            <v>WWW Operating Transfer</v>
          </cell>
          <cell r="H147" t="str">
            <v>Cash</v>
          </cell>
        </row>
        <row r="148">
          <cell r="C148" t="str">
            <v>3920 2207 6666</v>
          </cell>
          <cell r="D148">
            <v>3920</v>
          </cell>
          <cell r="E148">
            <v>2207</v>
          </cell>
          <cell r="F148">
            <v>6666</v>
          </cell>
          <cell r="G148" t="str">
            <v>WWW Operating Transfer</v>
          </cell>
          <cell r="H148" t="str">
            <v>Cash</v>
          </cell>
        </row>
        <row r="149">
          <cell r="C149" t="str">
            <v>3920 2207 6651</v>
          </cell>
          <cell r="D149">
            <v>3920</v>
          </cell>
          <cell r="E149">
            <v>2207</v>
          </cell>
          <cell r="F149">
            <v>6651</v>
          </cell>
          <cell r="G149" t="str">
            <v>WWW Operating Transfer</v>
          </cell>
          <cell r="H149" t="str">
            <v>Cash</v>
          </cell>
        </row>
        <row r="150">
          <cell r="C150" t="str">
            <v>3920 2207 6652</v>
          </cell>
          <cell r="D150">
            <v>3920</v>
          </cell>
          <cell r="E150">
            <v>2207</v>
          </cell>
          <cell r="F150">
            <v>6652</v>
          </cell>
          <cell r="G150" t="str">
            <v>WWW Operating Transfer</v>
          </cell>
          <cell r="H150" t="str">
            <v>Cash</v>
          </cell>
        </row>
        <row r="151">
          <cell r="C151" t="str">
            <v>3920 2207 6631</v>
          </cell>
          <cell r="D151">
            <v>3920</v>
          </cell>
          <cell r="E151">
            <v>2207</v>
          </cell>
          <cell r="F151">
            <v>6631</v>
          </cell>
          <cell r="G151" t="str">
            <v>WWW Operating Transfer</v>
          </cell>
          <cell r="H151" t="str">
            <v>Cash</v>
          </cell>
        </row>
        <row r="152">
          <cell r="C152" t="str">
            <v>PLAN 2207 P454</v>
          </cell>
          <cell r="D152" t="str">
            <v>PLAN</v>
          </cell>
          <cell r="E152">
            <v>2207</v>
          </cell>
          <cell r="F152" t="str">
            <v>P454</v>
          </cell>
          <cell r="G152" t="str">
            <v>WWW Operating Transfer</v>
          </cell>
          <cell r="H152" t="str">
            <v>Cash</v>
          </cell>
        </row>
        <row r="153">
          <cell r="C153" t="str">
            <v>PLAN 2207 P455</v>
          </cell>
          <cell r="D153" t="str">
            <v>PLAN</v>
          </cell>
          <cell r="E153">
            <v>2207</v>
          </cell>
          <cell r="F153" t="str">
            <v>P455</v>
          </cell>
          <cell r="G153" t="str">
            <v>WWW Operating Transfer</v>
          </cell>
          <cell r="H153" t="str">
            <v>Cash</v>
          </cell>
        </row>
        <row r="154">
          <cell r="C154" t="str">
            <v>3920 2207 8027</v>
          </cell>
          <cell r="D154">
            <v>3920</v>
          </cell>
          <cell r="E154">
            <v>2207</v>
          </cell>
          <cell r="F154">
            <v>8027</v>
          </cell>
          <cell r="G154" t="str">
            <v>WWW Operating Transfer</v>
          </cell>
          <cell r="H154" t="str">
            <v>Cash</v>
          </cell>
        </row>
        <row r="155">
          <cell r="C155" t="str">
            <v>3920 2207 6673</v>
          </cell>
          <cell r="D155">
            <v>3920</v>
          </cell>
          <cell r="E155">
            <v>2207</v>
          </cell>
          <cell r="F155">
            <v>6673</v>
          </cell>
          <cell r="G155" t="str">
            <v>WWW Operating Transfer</v>
          </cell>
          <cell r="H155" t="str">
            <v>Cash</v>
          </cell>
        </row>
        <row r="156">
          <cell r="C156" t="str">
            <v>3920 2207 6657</v>
          </cell>
          <cell r="D156">
            <v>3920</v>
          </cell>
          <cell r="E156">
            <v>2207</v>
          </cell>
          <cell r="F156">
            <v>6657</v>
          </cell>
          <cell r="G156" t="str">
            <v>WWW Operating Transfer</v>
          </cell>
          <cell r="H156" t="str">
            <v>Cash</v>
          </cell>
        </row>
        <row r="157">
          <cell r="C157" t="str">
            <v>PLAN 2207 P561</v>
          </cell>
          <cell r="D157" t="str">
            <v>PLAN</v>
          </cell>
          <cell r="E157">
            <v>2207</v>
          </cell>
          <cell r="F157" t="str">
            <v>P561</v>
          </cell>
          <cell r="G157" t="str">
            <v>WWW Operating Transfer</v>
          </cell>
          <cell r="H157" t="str">
            <v>Cash</v>
          </cell>
        </row>
        <row r="158">
          <cell r="C158" t="str">
            <v>PLAN 2207 P562</v>
          </cell>
          <cell r="D158" t="str">
            <v>PLAN</v>
          </cell>
          <cell r="E158">
            <v>2207</v>
          </cell>
          <cell r="F158" t="str">
            <v>P562</v>
          </cell>
          <cell r="G158" t="str">
            <v>WWW Operating Transfer</v>
          </cell>
          <cell r="H158" t="str">
            <v>Cash</v>
          </cell>
        </row>
        <row r="159">
          <cell r="C159" t="str">
            <v>PLAN 2207 P563</v>
          </cell>
          <cell r="D159" t="str">
            <v>PLAN</v>
          </cell>
          <cell r="E159">
            <v>2207</v>
          </cell>
          <cell r="F159" t="str">
            <v>P563</v>
          </cell>
          <cell r="G159" t="str">
            <v>WWW Operating Transfer</v>
          </cell>
          <cell r="H159" t="str">
            <v>Cash</v>
          </cell>
        </row>
        <row r="160">
          <cell r="C160" t="str">
            <v>PLAN 2207 P574</v>
          </cell>
          <cell r="D160" t="str">
            <v>PLAN</v>
          </cell>
          <cell r="E160">
            <v>2207</v>
          </cell>
          <cell r="F160" t="str">
            <v>P574</v>
          </cell>
          <cell r="G160" t="str">
            <v>WWW Operating Transfer</v>
          </cell>
          <cell r="H160" t="str">
            <v>Cash</v>
          </cell>
        </row>
        <row r="161">
          <cell r="C161" t="str">
            <v>PLAN 2207 P584</v>
          </cell>
          <cell r="D161" t="str">
            <v>PLAN</v>
          </cell>
          <cell r="E161">
            <v>2207</v>
          </cell>
          <cell r="F161" t="str">
            <v>P584</v>
          </cell>
          <cell r="G161" t="str">
            <v>WWW Operating Transfer</v>
          </cell>
          <cell r="H161" t="str">
            <v>Cash</v>
          </cell>
        </row>
        <row r="162">
          <cell r="C162" t="str">
            <v>PLAN 2207 P585</v>
          </cell>
          <cell r="D162" t="str">
            <v>PLAN</v>
          </cell>
          <cell r="E162">
            <v>2207</v>
          </cell>
          <cell r="F162" t="str">
            <v>P585</v>
          </cell>
          <cell r="G162" t="str">
            <v>WWW Operating Transfer</v>
          </cell>
          <cell r="H162" t="str">
            <v>Cash</v>
          </cell>
        </row>
        <row r="163">
          <cell r="C163" t="str">
            <v>PLAN 2207 P586</v>
          </cell>
          <cell r="D163" t="str">
            <v>PLAN</v>
          </cell>
          <cell r="E163">
            <v>2207</v>
          </cell>
          <cell r="F163" t="str">
            <v>P586</v>
          </cell>
          <cell r="G163" t="str">
            <v>WWW Operating Transfer</v>
          </cell>
          <cell r="H163" t="str">
            <v>Cash</v>
          </cell>
        </row>
        <row r="164">
          <cell r="C164" t="str">
            <v>PLAN 2207 P587</v>
          </cell>
          <cell r="D164" t="str">
            <v>PLAN</v>
          </cell>
          <cell r="E164">
            <v>2207</v>
          </cell>
          <cell r="F164" t="str">
            <v>P587</v>
          </cell>
          <cell r="G164" t="str">
            <v>WWW Operating Transfer</v>
          </cell>
          <cell r="H164" t="str">
            <v>Cash</v>
          </cell>
        </row>
        <row r="165">
          <cell r="C165" t="str">
            <v>PLAN 2207 P600</v>
          </cell>
          <cell r="D165" t="str">
            <v>PLAN</v>
          </cell>
          <cell r="E165">
            <v>2207</v>
          </cell>
          <cell r="F165" t="str">
            <v>P600</v>
          </cell>
          <cell r="G165" t="str">
            <v>WWW Operating Transfer</v>
          </cell>
          <cell r="H165" t="str">
            <v>Cash</v>
          </cell>
        </row>
        <row r="166">
          <cell r="C166" t="str">
            <v>PLAN 2207 P061</v>
          </cell>
          <cell r="D166" t="str">
            <v>PLAN</v>
          </cell>
          <cell r="E166">
            <v>2207</v>
          </cell>
          <cell r="F166" t="str">
            <v>P061</v>
          </cell>
          <cell r="G166" t="str">
            <v>WWW Operating Transfer</v>
          </cell>
          <cell r="H166" t="str">
            <v>Cash</v>
          </cell>
        </row>
        <row r="167">
          <cell r="C167" t="str">
            <v>PLAN 2207 P255</v>
          </cell>
          <cell r="D167" t="str">
            <v>PLAN</v>
          </cell>
          <cell r="E167">
            <v>2207</v>
          </cell>
          <cell r="F167" t="str">
            <v>P255</v>
          </cell>
          <cell r="G167" t="str">
            <v>WWW Operating Transfer</v>
          </cell>
          <cell r="H167" t="str">
            <v>Cash</v>
          </cell>
        </row>
        <row r="168">
          <cell r="C168" t="str">
            <v>3920 2207 7795</v>
          </cell>
          <cell r="D168">
            <v>3920</v>
          </cell>
          <cell r="E168">
            <v>2207</v>
          </cell>
          <cell r="F168">
            <v>7795</v>
          </cell>
          <cell r="G168" t="str">
            <v>WWW Operating Transfer</v>
          </cell>
          <cell r="H168" t="str">
            <v>Cash</v>
          </cell>
        </row>
        <row r="169">
          <cell r="C169" t="str">
            <v>3920 2207 7085</v>
          </cell>
          <cell r="D169">
            <v>3920</v>
          </cell>
          <cell r="E169">
            <v>2207</v>
          </cell>
          <cell r="F169">
            <v>7085</v>
          </cell>
          <cell r="G169" t="str">
            <v>WWW Operating Transfer</v>
          </cell>
          <cell r="H169" t="str">
            <v>Cash</v>
          </cell>
        </row>
        <row r="170">
          <cell r="C170" t="str">
            <v>PLAN 2207 P590</v>
          </cell>
          <cell r="D170" t="str">
            <v>PLAN</v>
          </cell>
          <cell r="E170">
            <v>2207</v>
          </cell>
          <cell r="F170" t="str">
            <v>P590</v>
          </cell>
          <cell r="G170" t="str">
            <v>WWW Operating Transfer</v>
          </cell>
          <cell r="H170" t="str">
            <v>Cash</v>
          </cell>
        </row>
        <row r="171">
          <cell r="C171" t="str">
            <v>PLAN 2207 P591</v>
          </cell>
          <cell r="D171" t="str">
            <v>PLAN</v>
          </cell>
          <cell r="E171">
            <v>2207</v>
          </cell>
          <cell r="F171" t="str">
            <v>P591</v>
          </cell>
          <cell r="G171" t="str">
            <v>WWW Operating Transfer</v>
          </cell>
          <cell r="H171" t="str">
            <v>Cash</v>
          </cell>
        </row>
        <row r="172">
          <cell r="C172" t="str">
            <v>PLAN 2207 P592</v>
          </cell>
          <cell r="D172" t="str">
            <v>PLAN</v>
          </cell>
          <cell r="E172">
            <v>2207</v>
          </cell>
          <cell r="F172" t="str">
            <v>P592</v>
          </cell>
          <cell r="G172" t="str">
            <v>WWW Operating Transfer</v>
          </cell>
          <cell r="H172" t="str">
            <v>Cash</v>
          </cell>
        </row>
        <row r="173">
          <cell r="C173" t="str">
            <v>PLAN 2207 P593</v>
          </cell>
          <cell r="D173" t="str">
            <v>PLAN</v>
          </cell>
          <cell r="E173">
            <v>2207</v>
          </cell>
          <cell r="F173" t="str">
            <v>P593</v>
          </cell>
          <cell r="G173" t="str">
            <v>WWW Operating Transfer</v>
          </cell>
          <cell r="H173" t="str">
            <v>Cash</v>
          </cell>
        </row>
        <row r="174">
          <cell r="C174" t="str">
            <v>PLAN 2207 P594</v>
          </cell>
          <cell r="D174" t="str">
            <v>PLAN</v>
          </cell>
          <cell r="E174">
            <v>2207</v>
          </cell>
          <cell r="F174" t="str">
            <v>P594</v>
          </cell>
          <cell r="G174" t="str">
            <v>WWW Operating Transfer</v>
          </cell>
          <cell r="H174" t="str">
            <v>Cash</v>
          </cell>
        </row>
        <row r="175">
          <cell r="C175" t="str">
            <v>PLAN 2207 P595</v>
          </cell>
          <cell r="D175" t="str">
            <v>PLAN</v>
          </cell>
          <cell r="E175">
            <v>2207</v>
          </cell>
          <cell r="F175" t="str">
            <v>P595</v>
          </cell>
          <cell r="G175" t="str">
            <v>WWW Operating Transfer</v>
          </cell>
          <cell r="H175" t="str">
            <v>Cash</v>
          </cell>
        </row>
        <row r="176">
          <cell r="C176" t="str">
            <v>PLAN 2207 P596</v>
          </cell>
          <cell r="D176" t="str">
            <v>PLAN</v>
          </cell>
          <cell r="E176">
            <v>2207</v>
          </cell>
          <cell r="F176" t="str">
            <v>P596</v>
          </cell>
          <cell r="G176" t="str">
            <v>WWW Operating Transfer</v>
          </cell>
          <cell r="H176" t="str">
            <v>Cash</v>
          </cell>
        </row>
        <row r="177">
          <cell r="C177" t="str">
            <v>PLAN 2207 P598</v>
          </cell>
          <cell r="D177" t="str">
            <v>PLAN</v>
          </cell>
          <cell r="E177">
            <v>2207</v>
          </cell>
          <cell r="F177" t="str">
            <v>P598</v>
          </cell>
          <cell r="G177" t="str">
            <v>WWW Operating Transfer</v>
          </cell>
          <cell r="H177" t="str">
            <v>Cash</v>
          </cell>
        </row>
        <row r="178">
          <cell r="C178" t="str">
            <v>3960 2207 6701</v>
          </cell>
          <cell r="D178">
            <v>3960</v>
          </cell>
          <cell r="E178">
            <v>2207</v>
          </cell>
          <cell r="F178">
            <v>6701</v>
          </cell>
          <cell r="G178" t="str">
            <v>WWW Operating Transfer</v>
          </cell>
          <cell r="H178" t="str">
            <v>Cash</v>
          </cell>
        </row>
        <row r="179">
          <cell r="C179" t="str">
            <v>PLAN 2207 P601</v>
          </cell>
          <cell r="D179" t="str">
            <v>PLAN</v>
          </cell>
          <cell r="E179">
            <v>2207</v>
          </cell>
          <cell r="F179" t="str">
            <v>P601</v>
          </cell>
          <cell r="G179" t="str">
            <v>WWW Operating Transfer</v>
          </cell>
          <cell r="H179" t="str">
            <v>Cash</v>
          </cell>
        </row>
        <row r="180">
          <cell r="C180" t="str">
            <v>3920 2207 7167</v>
          </cell>
          <cell r="D180">
            <v>3920</v>
          </cell>
          <cell r="E180">
            <v>2207</v>
          </cell>
          <cell r="F180">
            <v>7167</v>
          </cell>
          <cell r="G180" t="str">
            <v>WWW Operating Transfer</v>
          </cell>
          <cell r="H180" t="str">
            <v>Cash</v>
          </cell>
        </row>
        <row r="181">
          <cell r="C181" t="str">
            <v>PLAN 2207 P203</v>
          </cell>
          <cell r="D181" t="str">
            <v>PLAN</v>
          </cell>
          <cell r="E181">
            <v>2207</v>
          </cell>
          <cell r="F181" t="str">
            <v>P203</v>
          </cell>
          <cell r="G181" t="str">
            <v>WWW Operating Transfer</v>
          </cell>
          <cell r="H181" t="str">
            <v>Cash</v>
          </cell>
        </row>
        <row r="182">
          <cell r="C182" t="str">
            <v>3920 2207 6926</v>
          </cell>
          <cell r="D182">
            <v>3920</v>
          </cell>
          <cell r="E182">
            <v>2207</v>
          </cell>
          <cell r="F182">
            <v>6926</v>
          </cell>
          <cell r="G182" t="str">
            <v>WWW Operating Transfer</v>
          </cell>
          <cell r="H182" t="str">
            <v>Cash</v>
          </cell>
        </row>
        <row r="183">
          <cell r="C183" t="str">
            <v>PLAN 2207 P239</v>
          </cell>
          <cell r="D183" t="str">
            <v>PLAN</v>
          </cell>
          <cell r="E183">
            <v>2207</v>
          </cell>
          <cell r="F183" t="str">
            <v>P239</v>
          </cell>
          <cell r="G183" t="str">
            <v>WWW Operating Transfer</v>
          </cell>
          <cell r="H183" t="str">
            <v>Cash</v>
          </cell>
        </row>
        <row r="184">
          <cell r="C184" t="str">
            <v>3920 2207 6622</v>
          </cell>
          <cell r="D184">
            <v>3920</v>
          </cell>
          <cell r="E184">
            <v>2207</v>
          </cell>
          <cell r="F184">
            <v>6622</v>
          </cell>
          <cell r="G184" t="str">
            <v>WWW Operating Transfer</v>
          </cell>
          <cell r="H184" t="str">
            <v>Cash</v>
          </cell>
        </row>
        <row r="185">
          <cell r="C185" t="str">
            <v>PLAN 2207 P419</v>
          </cell>
          <cell r="D185" t="str">
            <v>PLAN</v>
          </cell>
          <cell r="E185">
            <v>2207</v>
          </cell>
          <cell r="F185" t="str">
            <v>P419</v>
          </cell>
          <cell r="G185" t="str">
            <v>WWW Operating Transfer</v>
          </cell>
          <cell r="H185" t="str">
            <v>Cash</v>
          </cell>
        </row>
        <row r="186">
          <cell r="C186" t="str">
            <v>PLAN 2207 P421</v>
          </cell>
          <cell r="D186" t="str">
            <v>PLAN</v>
          </cell>
          <cell r="E186">
            <v>2207</v>
          </cell>
          <cell r="F186" t="str">
            <v>P421</v>
          </cell>
          <cell r="G186" t="str">
            <v>WWW Operating Transfer</v>
          </cell>
          <cell r="H186" t="str">
            <v>Cash</v>
          </cell>
        </row>
        <row r="187">
          <cell r="C187" t="str">
            <v>PLAN 2207 P422</v>
          </cell>
          <cell r="D187" t="str">
            <v>PLAN</v>
          </cell>
          <cell r="E187">
            <v>2207</v>
          </cell>
          <cell r="F187" t="str">
            <v>P422</v>
          </cell>
          <cell r="G187" t="str">
            <v>WWW Operating Transfer</v>
          </cell>
          <cell r="H187" t="str">
            <v>Cash</v>
          </cell>
        </row>
        <row r="188">
          <cell r="C188" t="str">
            <v>PLAN 2207 P423</v>
          </cell>
          <cell r="D188" t="str">
            <v>PLAN</v>
          </cell>
          <cell r="E188">
            <v>2207</v>
          </cell>
          <cell r="F188" t="str">
            <v>P423</v>
          </cell>
          <cell r="G188" t="str">
            <v>WWW Operating Transfer</v>
          </cell>
          <cell r="H188" t="str">
            <v>Cash</v>
          </cell>
        </row>
        <row r="189">
          <cell r="C189" t="str">
            <v>PLAN 2207 P427</v>
          </cell>
          <cell r="D189" t="str">
            <v>PLAN</v>
          </cell>
          <cell r="E189">
            <v>2207</v>
          </cell>
          <cell r="F189" t="str">
            <v>P427</v>
          </cell>
          <cell r="G189" t="str">
            <v>WWW Operating Transfer</v>
          </cell>
          <cell r="H189" t="str">
            <v>Cash</v>
          </cell>
        </row>
        <row r="190">
          <cell r="C190" t="str">
            <v>PLAN 2207 P434</v>
          </cell>
          <cell r="D190" t="str">
            <v>PLAN</v>
          </cell>
          <cell r="E190">
            <v>2207</v>
          </cell>
          <cell r="F190" t="str">
            <v>P434</v>
          </cell>
          <cell r="G190" t="str">
            <v>WWW Operating Transfer</v>
          </cell>
          <cell r="H190" t="str">
            <v>Cash</v>
          </cell>
        </row>
        <row r="191">
          <cell r="C191" t="str">
            <v>PLAN 2207 P436</v>
          </cell>
          <cell r="D191" t="str">
            <v>PLAN</v>
          </cell>
          <cell r="E191">
            <v>2207</v>
          </cell>
          <cell r="F191" t="str">
            <v>P436</v>
          </cell>
          <cell r="G191" t="str">
            <v>WWW Operating Transfer</v>
          </cell>
          <cell r="H191" t="str">
            <v>Cash</v>
          </cell>
        </row>
        <row r="192">
          <cell r="C192" t="str">
            <v>3920 2207 6698</v>
          </cell>
          <cell r="D192">
            <v>3920</v>
          </cell>
          <cell r="E192">
            <v>2207</v>
          </cell>
          <cell r="F192">
            <v>6698</v>
          </cell>
          <cell r="G192" t="str">
            <v>WWW Operating Transfer</v>
          </cell>
          <cell r="H192" t="str">
            <v>Cash</v>
          </cell>
        </row>
        <row r="193">
          <cell r="C193" t="str">
            <v>PLAN 2207 P438</v>
          </cell>
          <cell r="D193" t="str">
            <v>PLAN</v>
          </cell>
          <cell r="E193">
            <v>2207</v>
          </cell>
          <cell r="F193" t="str">
            <v>P438</v>
          </cell>
          <cell r="G193" t="str">
            <v>WWW Operating Transfer</v>
          </cell>
          <cell r="H193" t="str">
            <v>Cash</v>
          </cell>
        </row>
        <row r="194">
          <cell r="C194" t="str">
            <v>PLAN 2207 P467</v>
          </cell>
          <cell r="D194" t="str">
            <v>PLAN</v>
          </cell>
          <cell r="E194">
            <v>2207</v>
          </cell>
          <cell r="F194" t="str">
            <v>P467</v>
          </cell>
          <cell r="G194" t="str">
            <v>WWW Operating Transfer</v>
          </cell>
          <cell r="H194" t="str">
            <v>Cash</v>
          </cell>
        </row>
        <row r="195">
          <cell r="C195" t="str">
            <v>PLAN 2207 P484</v>
          </cell>
          <cell r="D195" t="str">
            <v>PLAN</v>
          </cell>
          <cell r="E195">
            <v>2207</v>
          </cell>
          <cell r="F195" t="str">
            <v>P484</v>
          </cell>
          <cell r="G195" t="str">
            <v>WWW Operating Transfer</v>
          </cell>
          <cell r="H195" t="str">
            <v>Cash</v>
          </cell>
        </row>
        <row r="196">
          <cell r="C196" t="str">
            <v>PLAN 2207 P485</v>
          </cell>
          <cell r="D196" t="str">
            <v>PLAN</v>
          </cell>
          <cell r="E196">
            <v>2207</v>
          </cell>
          <cell r="F196" t="str">
            <v>P485</v>
          </cell>
          <cell r="G196" t="str">
            <v>WWW Operating Transfer</v>
          </cell>
          <cell r="H196" t="str">
            <v>Cash</v>
          </cell>
        </row>
        <row r="197">
          <cell r="C197" t="str">
            <v>PLAN 2207 P486</v>
          </cell>
          <cell r="D197" t="str">
            <v>PLAN</v>
          </cell>
          <cell r="E197">
            <v>2207</v>
          </cell>
          <cell r="F197" t="str">
            <v>P486</v>
          </cell>
          <cell r="G197" t="str">
            <v>WWW Operating Transfer</v>
          </cell>
          <cell r="H197" t="str">
            <v>Cash</v>
          </cell>
        </row>
        <row r="198">
          <cell r="C198" t="str">
            <v>PLAN 2207 P490</v>
          </cell>
          <cell r="D198" t="str">
            <v>PLAN</v>
          </cell>
          <cell r="E198">
            <v>2207</v>
          </cell>
          <cell r="F198" t="str">
            <v>P490</v>
          </cell>
          <cell r="G198" t="str">
            <v>WWW Operating Transfer</v>
          </cell>
          <cell r="H198" t="str">
            <v>Cash</v>
          </cell>
        </row>
        <row r="199">
          <cell r="C199" t="str">
            <v>3920 2207 8018</v>
          </cell>
          <cell r="D199">
            <v>3920</v>
          </cell>
          <cell r="E199">
            <v>2207</v>
          </cell>
          <cell r="F199">
            <v>8018</v>
          </cell>
          <cell r="G199" t="str">
            <v>WWW Operating Transfer</v>
          </cell>
          <cell r="H199" t="str">
            <v>Cash</v>
          </cell>
        </row>
        <row r="200">
          <cell r="C200" t="str">
            <v>3920 2207 8028</v>
          </cell>
          <cell r="D200">
            <v>3920</v>
          </cell>
          <cell r="E200">
            <v>2207</v>
          </cell>
          <cell r="F200">
            <v>8028</v>
          </cell>
          <cell r="G200" t="str">
            <v>WWW Operating Transfer</v>
          </cell>
          <cell r="H200" t="str">
            <v>Cash</v>
          </cell>
        </row>
        <row r="201">
          <cell r="C201" t="str">
            <v>3920 2207 6570</v>
          </cell>
          <cell r="D201">
            <v>3920</v>
          </cell>
          <cell r="E201">
            <v>2207</v>
          </cell>
          <cell r="F201">
            <v>6570</v>
          </cell>
          <cell r="G201" t="str">
            <v>WWW Operating Transfer</v>
          </cell>
          <cell r="H201" t="str">
            <v>Cash</v>
          </cell>
        </row>
        <row r="202">
          <cell r="C202" t="str">
            <v>PLAN 2207 P398</v>
          </cell>
          <cell r="D202" t="str">
            <v>PLAN</v>
          </cell>
          <cell r="E202">
            <v>2207</v>
          </cell>
          <cell r="F202" t="str">
            <v>P398</v>
          </cell>
          <cell r="G202" t="str">
            <v>WWW Operating Transfer</v>
          </cell>
          <cell r="H202" t="str">
            <v>Cash</v>
          </cell>
        </row>
        <row r="203">
          <cell r="C203" t="str">
            <v>PLAN 2207 P399</v>
          </cell>
          <cell r="D203" t="str">
            <v>PLAN</v>
          </cell>
          <cell r="E203">
            <v>2207</v>
          </cell>
          <cell r="F203" t="str">
            <v>P399</v>
          </cell>
          <cell r="G203" t="str">
            <v>WWW Operating Transfer</v>
          </cell>
          <cell r="H203" t="str">
            <v>Cash</v>
          </cell>
        </row>
        <row r="204">
          <cell r="C204" t="str">
            <v>PLAN 2207 P401</v>
          </cell>
          <cell r="D204" t="str">
            <v>PLAN</v>
          </cell>
          <cell r="E204">
            <v>2207</v>
          </cell>
          <cell r="F204" t="str">
            <v>P401</v>
          </cell>
          <cell r="G204" t="str">
            <v>WWW Operating Transfer</v>
          </cell>
          <cell r="H204" t="str">
            <v>Cash</v>
          </cell>
        </row>
        <row r="205">
          <cell r="C205" t="str">
            <v>PLAN 2207 P405</v>
          </cell>
          <cell r="D205" t="str">
            <v>PLAN</v>
          </cell>
          <cell r="E205">
            <v>2207</v>
          </cell>
          <cell r="F205" t="str">
            <v>P405</v>
          </cell>
          <cell r="G205" t="str">
            <v>WWW Operating Transfer</v>
          </cell>
          <cell r="H205" t="str">
            <v>Cash</v>
          </cell>
        </row>
        <row r="206">
          <cell r="C206" t="str">
            <v>PLAN 2207 P408</v>
          </cell>
          <cell r="D206" t="str">
            <v>PLAN</v>
          </cell>
          <cell r="E206">
            <v>2207</v>
          </cell>
          <cell r="F206" t="str">
            <v>P408</v>
          </cell>
          <cell r="G206" t="str">
            <v>WWW Operating Transfer</v>
          </cell>
          <cell r="H206" t="str">
            <v>Cash</v>
          </cell>
        </row>
        <row r="207">
          <cell r="C207" t="str">
            <v>PLAN 2207 P410</v>
          </cell>
          <cell r="D207" t="str">
            <v>PLAN</v>
          </cell>
          <cell r="E207">
            <v>2207</v>
          </cell>
          <cell r="F207" t="str">
            <v>P410</v>
          </cell>
          <cell r="G207" t="str">
            <v>WWW Operating Transfer</v>
          </cell>
          <cell r="H207" t="str">
            <v>Cash</v>
          </cell>
        </row>
        <row r="208">
          <cell r="C208" t="str">
            <v>PLAN 2207 P413</v>
          </cell>
          <cell r="D208" t="str">
            <v>PLAN</v>
          </cell>
          <cell r="E208">
            <v>2207</v>
          </cell>
          <cell r="F208" t="str">
            <v>P413</v>
          </cell>
          <cell r="G208" t="str">
            <v>WWW Operating Transfer</v>
          </cell>
          <cell r="H208" t="str">
            <v>Cash</v>
          </cell>
        </row>
        <row r="209">
          <cell r="C209" t="str">
            <v>PLAN 2207 P414</v>
          </cell>
          <cell r="D209" t="str">
            <v>PLAN</v>
          </cell>
          <cell r="E209">
            <v>2207</v>
          </cell>
          <cell r="F209" t="str">
            <v>P414</v>
          </cell>
          <cell r="G209" t="str">
            <v>WWW Operating Transfer</v>
          </cell>
          <cell r="H209" t="str">
            <v>Cash</v>
          </cell>
        </row>
        <row r="210">
          <cell r="C210" t="str">
            <v>PLAN 2207 P415</v>
          </cell>
          <cell r="D210" t="str">
            <v>PLAN</v>
          </cell>
          <cell r="E210">
            <v>2207</v>
          </cell>
          <cell r="F210" t="str">
            <v>P415</v>
          </cell>
          <cell r="G210" t="str">
            <v>WWW Operating Transfer</v>
          </cell>
          <cell r="H210" t="str">
            <v>Cash</v>
          </cell>
        </row>
        <row r="211">
          <cell r="C211" t="str">
            <v>PLAN 2207 P555</v>
          </cell>
          <cell r="D211" t="str">
            <v>PLAN</v>
          </cell>
          <cell r="E211">
            <v>2207</v>
          </cell>
          <cell r="F211" t="str">
            <v>P555</v>
          </cell>
          <cell r="G211" t="str">
            <v>WWW Operating Transfer</v>
          </cell>
          <cell r="H211" t="str">
            <v>Cash</v>
          </cell>
        </row>
        <row r="212">
          <cell r="C212" t="str">
            <v>PLAN 2207 P557</v>
          </cell>
          <cell r="D212" t="str">
            <v>PLAN</v>
          </cell>
          <cell r="E212">
            <v>2207</v>
          </cell>
          <cell r="F212" t="str">
            <v>P557</v>
          </cell>
          <cell r="G212" t="str">
            <v>WWW Operating Transfer</v>
          </cell>
          <cell r="H212" t="str">
            <v>Cash</v>
          </cell>
        </row>
        <row r="213">
          <cell r="C213" t="str">
            <v>PLAN 2207 P558</v>
          </cell>
          <cell r="D213" t="str">
            <v>PLAN</v>
          </cell>
          <cell r="E213">
            <v>2207</v>
          </cell>
          <cell r="F213" t="str">
            <v>P558</v>
          </cell>
          <cell r="G213" t="str">
            <v>WWW Operating Transfer</v>
          </cell>
          <cell r="H213" t="str">
            <v>Cash</v>
          </cell>
        </row>
        <row r="214">
          <cell r="C214" t="str">
            <v>PLAN 2207 P477</v>
          </cell>
          <cell r="D214" t="str">
            <v>PLAN</v>
          </cell>
          <cell r="E214">
            <v>2207</v>
          </cell>
          <cell r="F214" t="str">
            <v>P477</v>
          </cell>
          <cell r="G214" t="str">
            <v>WWW Operating Transfer</v>
          </cell>
          <cell r="H214" t="str">
            <v>Cash</v>
          </cell>
        </row>
        <row r="215">
          <cell r="C215" t="str">
            <v>PLAN 2207 P480</v>
          </cell>
          <cell r="D215" t="str">
            <v>PLAN</v>
          </cell>
          <cell r="E215">
            <v>2207</v>
          </cell>
          <cell r="F215" t="str">
            <v>P480</v>
          </cell>
          <cell r="G215" t="str">
            <v>WWW Operating Transfer</v>
          </cell>
          <cell r="H215" t="str">
            <v>Cash</v>
          </cell>
        </row>
        <row r="216">
          <cell r="C216" t="str">
            <v>3920 2207 6692</v>
          </cell>
          <cell r="D216">
            <v>3920</v>
          </cell>
          <cell r="E216">
            <v>2207</v>
          </cell>
          <cell r="F216">
            <v>6692</v>
          </cell>
          <cell r="G216" t="str">
            <v>WWW Operating Transfer</v>
          </cell>
          <cell r="H216" t="str">
            <v>Cash</v>
          </cell>
        </row>
        <row r="217">
          <cell r="C217" t="str">
            <v>PLAN 2207 P135</v>
          </cell>
          <cell r="D217" t="str">
            <v>PLAN</v>
          </cell>
          <cell r="E217">
            <v>2207</v>
          </cell>
          <cell r="F217" t="str">
            <v>P135</v>
          </cell>
          <cell r="G217" t="str">
            <v>WWW Operating Transfer</v>
          </cell>
          <cell r="H217" t="str">
            <v>Cash</v>
          </cell>
        </row>
        <row r="218">
          <cell r="C218" t="str">
            <v>3920 2207 6218</v>
          </cell>
          <cell r="D218">
            <v>3920</v>
          </cell>
          <cell r="E218">
            <v>2207</v>
          </cell>
          <cell r="F218">
            <v>6218</v>
          </cell>
          <cell r="G218" t="str">
            <v>WWW Operating Transfer</v>
          </cell>
          <cell r="H218" t="str">
            <v>Cash</v>
          </cell>
        </row>
        <row r="219">
          <cell r="C219" t="str">
            <v>3920 2207 7242</v>
          </cell>
          <cell r="D219">
            <v>3920</v>
          </cell>
          <cell r="E219">
            <v>2207</v>
          </cell>
          <cell r="F219">
            <v>7242</v>
          </cell>
          <cell r="G219" t="str">
            <v>WWW Operating Transfer</v>
          </cell>
          <cell r="H219" t="str">
            <v>Cash</v>
          </cell>
        </row>
        <row r="220">
          <cell r="C220" t="str">
            <v>3920 2207 6479</v>
          </cell>
          <cell r="D220">
            <v>3920</v>
          </cell>
          <cell r="E220">
            <v>2207</v>
          </cell>
          <cell r="F220">
            <v>6479</v>
          </cell>
          <cell r="G220" t="str">
            <v>WWW Operating Transfer</v>
          </cell>
          <cell r="H220" t="str">
            <v>Cash</v>
          </cell>
        </row>
        <row r="221">
          <cell r="C221" t="str">
            <v>3920 2207 6571</v>
          </cell>
          <cell r="D221">
            <v>3920</v>
          </cell>
          <cell r="E221">
            <v>2207</v>
          </cell>
          <cell r="F221">
            <v>6571</v>
          </cell>
          <cell r="G221" t="str">
            <v>WWW Operating Transfer</v>
          </cell>
          <cell r="H221" t="str">
            <v>Cash</v>
          </cell>
        </row>
        <row r="222">
          <cell r="C222" t="str">
            <v>3920 2207 6684</v>
          </cell>
          <cell r="D222">
            <v>3920</v>
          </cell>
          <cell r="E222">
            <v>2207</v>
          </cell>
          <cell r="F222">
            <v>6684</v>
          </cell>
          <cell r="G222" t="str">
            <v>WWW Operating Transfer</v>
          </cell>
          <cell r="H222" t="str">
            <v>Cash</v>
          </cell>
        </row>
        <row r="223">
          <cell r="C223" t="str">
            <v>PLAN 2207 P550</v>
          </cell>
          <cell r="D223" t="str">
            <v>PLAN</v>
          </cell>
          <cell r="E223">
            <v>2207</v>
          </cell>
          <cell r="F223" t="str">
            <v>P550</v>
          </cell>
          <cell r="G223" t="str">
            <v>WWW Operating Transfer</v>
          </cell>
          <cell r="H223" t="str">
            <v>Cash</v>
          </cell>
        </row>
        <row r="224">
          <cell r="C224" t="str">
            <v>PLAN 2207 P559</v>
          </cell>
          <cell r="D224" t="str">
            <v>PLAN</v>
          </cell>
          <cell r="E224">
            <v>2207</v>
          </cell>
          <cell r="F224" t="str">
            <v>P559</v>
          </cell>
          <cell r="G224" t="str">
            <v>WWW Operating Transfer</v>
          </cell>
          <cell r="H224" t="str">
            <v>Cash</v>
          </cell>
        </row>
        <row r="225">
          <cell r="C225" t="str">
            <v>PLAN 2207 P568</v>
          </cell>
          <cell r="D225" t="str">
            <v>PLAN</v>
          </cell>
          <cell r="E225">
            <v>2207</v>
          </cell>
          <cell r="F225" t="str">
            <v>P568</v>
          </cell>
          <cell r="G225" t="str">
            <v>WWW Operating Transfer</v>
          </cell>
          <cell r="H225" t="str">
            <v>Cash</v>
          </cell>
        </row>
        <row r="226">
          <cell r="C226" t="str">
            <v>3920 2207 6644</v>
          </cell>
          <cell r="D226">
            <v>3920</v>
          </cell>
          <cell r="E226">
            <v>2207</v>
          </cell>
          <cell r="F226">
            <v>6644</v>
          </cell>
          <cell r="G226" t="str">
            <v>WWW Operating Transfer</v>
          </cell>
          <cell r="H226" t="str">
            <v>Cash</v>
          </cell>
        </row>
        <row r="227">
          <cell r="C227" t="str">
            <v>3920 2207 6481</v>
          </cell>
          <cell r="D227">
            <v>3920</v>
          </cell>
          <cell r="E227">
            <v>2207</v>
          </cell>
          <cell r="F227">
            <v>6481</v>
          </cell>
          <cell r="G227" t="str">
            <v>WWW Operating Transfer</v>
          </cell>
          <cell r="H227" t="str">
            <v>Cash</v>
          </cell>
        </row>
        <row r="228">
          <cell r="C228" t="str">
            <v>PLAN 2207 P322</v>
          </cell>
          <cell r="D228" t="str">
            <v>PLAN</v>
          </cell>
          <cell r="E228">
            <v>2207</v>
          </cell>
          <cell r="F228" t="str">
            <v>P322</v>
          </cell>
          <cell r="G228" t="str">
            <v>WWW Operating Transfer</v>
          </cell>
          <cell r="H228" t="str">
            <v>Cash</v>
          </cell>
        </row>
        <row r="229">
          <cell r="C229" t="str">
            <v>3920 2207 6646</v>
          </cell>
          <cell r="D229">
            <v>3920</v>
          </cell>
          <cell r="E229">
            <v>2207</v>
          </cell>
          <cell r="F229">
            <v>6646</v>
          </cell>
          <cell r="G229" t="str">
            <v>WWW Operating Transfer</v>
          </cell>
          <cell r="H229" t="str">
            <v>Cash</v>
          </cell>
        </row>
        <row r="230">
          <cell r="C230" t="str">
            <v>3920 2207 6685</v>
          </cell>
          <cell r="D230">
            <v>3920</v>
          </cell>
          <cell r="E230">
            <v>2207</v>
          </cell>
          <cell r="F230">
            <v>6685</v>
          </cell>
          <cell r="G230" t="str">
            <v>WWW Operating Transfer</v>
          </cell>
          <cell r="H230" t="str">
            <v>Cash</v>
          </cell>
        </row>
        <row r="231">
          <cell r="C231"/>
          <cell r="D231"/>
          <cell r="E231"/>
          <cell r="F231"/>
          <cell r="G231"/>
          <cell r="H231" t="str">
            <v>Cash Total</v>
          </cell>
        </row>
        <row r="232">
          <cell r="C232" t="str">
            <v>3960 2207 7295</v>
          </cell>
          <cell r="D232">
            <v>3960</v>
          </cell>
          <cell r="E232">
            <v>2207</v>
          </cell>
          <cell r="F232">
            <v>7295</v>
          </cell>
          <cell r="G232" t="str">
            <v>Commercial Paper</v>
          </cell>
          <cell r="H232" t="str">
            <v>Debt</v>
          </cell>
        </row>
        <row r="233">
          <cell r="C233" t="str">
            <v>3960 2207 6425</v>
          </cell>
          <cell r="D233">
            <v>3960</v>
          </cell>
          <cell r="E233">
            <v>2207</v>
          </cell>
          <cell r="F233">
            <v>6425</v>
          </cell>
          <cell r="G233" t="str">
            <v>Commercial Paper</v>
          </cell>
          <cell r="H233" t="str">
            <v>Debt</v>
          </cell>
        </row>
        <row r="234">
          <cell r="C234" t="str">
            <v>3960 2207 6426</v>
          </cell>
          <cell r="D234">
            <v>3960</v>
          </cell>
          <cell r="E234">
            <v>2207</v>
          </cell>
          <cell r="F234">
            <v>6426</v>
          </cell>
          <cell r="G234" t="str">
            <v>Commercial Paper</v>
          </cell>
          <cell r="H234" t="str">
            <v>Debt</v>
          </cell>
        </row>
        <row r="235">
          <cell r="C235" t="str">
            <v>3960 2207 6472</v>
          </cell>
          <cell r="D235">
            <v>3960</v>
          </cell>
          <cell r="E235">
            <v>2207</v>
          </cell>
          <cell r="F235">
            <v>6472</v>
          </cell>
          <cell r="G235" t="str">
            <v>Commercial Paper</v>
          </cell>
          <cell r="H235" t="str">
            <v>Debt</v>
          </cell>
        </row>
        <row r="236">
          <cell r="C236" t="str">
            <v>3960 2207 6604</v>
          </cell>
          <cell r="D236">
            <v>3960</v>
          </cell>
          <cell r="E236">
            <v>2207</v>
          </cell>
          <cell r="F236">
            <v>6604</v>
          </cell>
          <cell r="G236" t="str">
            <v>Commercial Paper</v>
          </cell>
          <cell r="H236" t="str">
            <v>Debt</v>
          </cell>
        </row>
        <row r="237">
          <cell r="C237" t="str">
            <v>PLAN 2207 P358</v>
          </cell>
          <cell r="D237" t="str">
            <v>PLAN</v>
          </cell>
          <cell r="E237">
            <v>2207</v>
          </cell>
          <cell r="F237" t="str">
            <v>P358</v>
          </cell>
          <cell r="G237" t="str">
            <v>Commercial Paper</v>
          </cell>
          <cell r="H237" t="str">
            <v>Debt</v>
          </cell>
        </row>
        <row r="238">
          <cell r="C238" t="str">
            <v>3960 2207 7149</v>
          </cell>
          <cell r="D238">
            <v>3960</v>
          </cell>
          <cell r="E238">
            <v>2207</v>
          </cell>
          <cell r="F238">
            <v>7149</v>
          </cell>
          <cell r="G238" t="str">
            <v>Commercial Paper</v>
          </cell>
          <cell r="H238" t="str">
            <v>Debt</v>
          </cell>
        </row>
        <row r="239">
          <cell r="C239" t="str">
            <v>3960 2207 7098</v>
          </cell>
          <cell r="D239">
            <v>3960</v>
          </cell>
          <cell r="E239">
            <v>2207</v>
          </cell>
          <cell r="F239">
            <v>7098</v>
          </cell>
          <cell r="G239" t="str">
            <v>Commercial Paper</v>
          </cell>
          <cell r="H239" t="str">
            <v>Debt</v>
          </cell>
        </row>
        <row r="240">
          <cell r="C240" t="str">
            <v>3960 2207 6197</v>
          </cell>
          <cell r="D240">
            <v>3960</v>
          </cell>
          <cell r="E240">
            <v>2207</v>
          </cell>
          <cell r="F240">
            <v>6197</v>
          </cell>
          <cell r="G240" t="str">
            <v>Commercial Paper</v>
          </cell>
          <cell r="H240" t="str">
            <v>Debt</v>
          </cell>
        </row>
        <row r="241">
          <cell r="C241" t="str">
            <v>PLAN 2207 P048</v>
          </cell>
          <cell r="D241" t="str">
            <v>PLAN</v>
          </cell>
          <cell r="E241">
            <v>2207</v>
          </cell>
          <cell r="F241" t="str">
            <v>P048</v>
          </cell>
          <cell r="G241" t="str">
            <v>Commercial Paper</v>
          </cell>
          <cell r="H241" t="str">
            <v>Debt</v>
          </cell>
        </row>
        <row r="242">
          <cell r="C242" t="str">
            <v>PLAN 2207 P190</v>
          </cell>
          <cell r="D242" t="str">
            <v>PLAN</v>
          </cell>
          <cell r="E242">
            <v>2207</v>
          </cell>
          <cell r="F242" t="str">
            <v>P190</v>
          </cell>
          <cell r="G242" t="str">
            <v>Commercial Paper</v>
          </cell>
          <cell r="H242" t="str">
            <v>Debt</v>
          </cell>
        </row>
        <row r="243">
          <cell r="C243" t="str">
            <v>3960 2207 7653</v>
          </cell>
          <cell r="D243">
            <v>3960</v>
          </cell>
          <cell r="E243">
            <v>2207</v>
          </cell>
          <cell r="F243">
            <v>7653</v>
          </cell>
          <cell r="G243" t="str">
            <v>Commercial Paper</v>
          </cell>
          <cell r="H243" t="str">
            <v>Debt</v>
          </cell>
        </row>
        <row r="244">
          <cell r="C244" t="str">
            <v>3960 2207 6484</v>
          </cell>
          <cell r="D244">
            <v>3960</v>
          </cell>
          <cell r="E244">
            <v>2207</v>
          </cell>
          <cell r="F244">
            <v>6484</v>
          </cell>
          <cell r="G244" t="str">
            <v>Commercial Paper</v>
          </cell>
          <cell r="H244" t="str">
            <v>Debt</v>
          </cell>
        </row>
        <row r="245">
          <cell r="C245" t="str">
            <v>3960 2207 6822</v>
          </cell>
          <cell r="D245">
            <v>3960</v>
          </cell>
          <cell r="E245">
            <v>2207</v>
          </cell>
          <cell r="F245">
            <v>6822</v>
          </cell>
          <cell r="G245" t="str">
            <v>Commercial Paper</v>
          </cell>
          <cell r="H245" t="str">
            <v>Debt</v>
          </cell>
        </row>
        <row r="246">
          <cell r="C246" t="str">
            <v>3960 2207 6823</v>
          </cell>
          <cell r="D246">
            <v>3960</v>
          </cell>
          <cell r="E246">
            <v>2207</v>
          </cell>
          <cell r="F246">
            <v>6823</v>
          </cell>
          <cell r="G246" t="str">
            <v>Commercial Paper</v>
          </cell>
          <cell r="H246" t="str">
            <v>Debt</v>
          </cell>
        </row>
        <row r="247">
          <cell r="C247" t="str">
            <v>3960 2207 6517</v>
          </cell>
          <cell r="D247">
            <v>3960</v>
          </cell>
          <cell r="E247">
            <v>2207</v>
          </cell>
          <cell r="F247">
            <v>6517</v>
          </cell>
          <cell r="G247" t="str">
            <v>Commercial Paper</v>
          </cell>
          <cell r="H247" t="str">
            <v>Debt</v>
          </cell>
        </row>
        <row r="248">
          <cell r="C248" t="str">
            <v>3960 2207 6560</v>
          </cell>
          <cell r="D248">
            <v>3960</v>
          </cell>
          <cell r="E248">
            <v>2207</v>
          </cell>
          <cell r="F248">
            <v>6560</v>
          </cell>
          <cell r="G248" t="str">
            <v>Commercial Paper</v>
          </cell>
          <cell r="H248" t="str">
            <v>Debt</v>
          </cell>
        </row>
        <row r="249">
          <cell r="C249" t="str">
            <v>3960 2207 8016</v>
          </cell>
          <cell r="D249">
            <v>3960</v>
          </cell>
          <cell r="E249">
            <v>2207</v>
          </cell>
          <cell r="F249">
            <v>8016</v>
          </cell>
          <cell r="G249" t="str">
            <v>Commercial Paper</v>
          </cell>
          <cell r="H249" t="str">
            <v>Debt</v>
          </cell>
        </row>
        <row r="250">
          <cell r="C250" t="str">
            <v>3960 2207 6577</v>
          </cell>
          <cell r="D250">
            <v>3960</v>
          </cell>
          <cell r="E250">
            <v>2207</v>
          </cell>
          <cell r="F250">
            <v>6577</v>
          </cell>
          <cell r="G250" t="str">
            <v>Commercial Paper</v>
          </cell>
          <cell r="H250" t="str">
            <v>Debt</v>
          </cell>
        </row>
        <row r="251">
          <cell r="C251" t="str">
            <v>3960 2207 7039</v>
          </cell>
          <cell r="D251">
            <v>3960</v>
          </cell>
          <cell r="E251">
            <v>2207</v>
          </cell>
          <cell r="F251">
            <v>7039</v>
          </cell>
          <cell r="G251" t="str">
            <v>Commercial Paper</v>
          </cell>
          <cell r="H251" t="str">
            <v>Debt</v>
          </cell>
        </row>
        <row r="252">
          <cell r="C252" t="str">
            <v>PLAN 2207 P045</v>
          </cell>
          <cell r="D252" t="str">
            <v>PLAN</v>
          </cell>
          <cell r="E252">
            <v>2207</v>
          </cell>
          <cell r="F252" t="str">
            <v>P045</v>
          </cell>
          <cell r="G252" t="str">
            <v>Commercial Paper</v>
          </cell>
          <cell r="H252" t="str">
            <v>Debt</v>
          </cell>
        </row>
        <row r="253">
          <cell r="C253" t="str">
            <v>3960 2207 6618</v>
          </cell>
          <cell r="D253">
            <v>3960</v>
          </cell>
          <cell r="E253">
            <v>2207</v>
          </cell>
          <cell r="F253">
            <v>6618</v>
          </cell>
          <cell r="G253" t="str">
            <v>Commercial Paper</v>
          </cell>
          <cell r="H253" t="str">
            <v>Debt</v>
          </cell>
        </row>
        <row r="254">
          <cell r="C254" t="str">
            <v>3960 2207 6583</v>
          </cell>
          <cell r="D254">
            <v>3960</v>
          </cell>
          <cell r="E254">
            <v>2207</v>
          </cell>
          <cell r="F254">
            <v>6583</v>
          </cell>
          <cell r="G254" t="str">
            <v>Commercial Paper</v>
          </cell>
          <cell r="H254" t="str">
            <v>Debt</v>
          </cell>
        </row>
        <row r="255">
          <cell r="C255" t="str">
            <v>3960 2207 6392</v>
          </cell>
          <cell r="D255">
            <v>3960</v>
          </cell>
          <cell r="E255">
            <v>2207</v>
          </cell>
          <cell r="F255">
            <v>6392</v>
          </cell>
          <cell r="G255" t="str">
            <v>Commercial Paper</v>
          </cell>
          <cell r="H255" t="str">
            <v>Debt</v>
          </cell>
        </row>
        <row r="256">
          <cell r="C256" t="str">
            <v>3960 2207 6393</v>
          </cell>
          <cell r="D256">
            <v>3960</v>
          </cell>
          <cell r="E256">
            <v>2207</v>
          </cell>
          <cell r="F256">
            <v>6393</v>
          </cell>
          <cell r="G256" t="str">
            <v>Commercial Paper</v>
          </cell>
          <cell r="H256" t="str">
            <v>Debt</v>
          </cell>
        </row>
        <row r="257">
          <cell r="C257" t="str">
            <v>3960 2207 6482</v>
          </cell>
          <cell r="D257">
            <v>3960</v>
          </cell>
          <cell r="E257">
            <v>2207</v>
          </cell>
          <cell r="F257">
            <v>6482</v>
          </cell>
          <cell r="G257" t="str">
            <v>Commercial Paper</v>
          </cell>
          <cell r="H257" t="str">
            <v>Debt</v>
          </cell>
        </row>
        <row r="258">
          <cell r="C258" t="str">
            <v>3960 2207 6531</v>
          </cell>
          <cell r="D258">
            <v>3960</v>
          </cell>
          <cell r="E258">
            <v>2207</v>
          </cell>
          <cell r="F258">
            <v>6531</v>
          </cell>
          <cell r="G258" t="str">
            <v>Commercial Paper</v>
          </cell>
          <cell r="H258" t="str">
            <v>Debt</v>
          </cell>
        </row>
        <row r="259">
          <cell r="C259" t="str">
            <v>3960 2207 6696</v>
          </cell>
          <cell r="D259">
            <v>3960</v>
          </cell>
          <cell r="E259">
            <v>2207</v>
          </cell>
          <cell r="F259">
            <v>6696</v>
          </cell>
          <cell r="G259" t="str">
            <v>Commercial Paper</v>
          </cell>
          <cell r="H259" t="str">
            <v>Debt</v>
          </cell>
        </row>
        <row r="260">
          <cell r="C260" t="str">
            <v>3960 2207 6559</v>
          </cell>
          <cell r="D260">
            <v>3960</v>
          </cell>
          <cell r="E260">
            <v>2207</v>
          </cell>
          <cell r="F260">
            <v>6559</v>
          </cell>
          <cell r="G260" t="str">
            <v>Commercial Paper</v>
          </cell>
          <cell r="H260" t="str">
            <v>Debt</v>
          </cell>
        </row>
        <row r="261">
          <cell r="C261" t="str">
            <v>3960 2207 6561</v>
          </cell>
          <cell r="D261">
            <v>3960</v>
          </cell>
          <cell r="E261">
            <v>2207</v>
          </cell>
          <cell r="F261">
            <v>6561</v>
          </cell>
          <cell r="G261" t="str">
            <v>Commercial Paper</v>
          </cell>
          <cell r="H261" t="str">
            <v>Debt</v>
          </cell>
        </row>
        <row r="262">
          <cell r="C262" t="str">
            <v>3960 2207 6567</v>
          </cell>
          <cell r="D262">
            <v>3960</v>
          </cell>
          <cell r="E262">
            <v>2207</v>
          </cell>
          <cell r="F262">
            <v>6567</v>
          </cell>
          <cell r="G262" t="str">
            <v>Commercial Paper</v>
          </cell>
          <cell r="H262" t="str">
            <v>Debt</v>
          </cell>
        </row>
        <row r="263">
          <cell r="C263" t="str">
            <v>3960 2207 6568</v>
          </cell>
          <cell r="D263">
            <v>3960</v>
          </cell>
          <cell r="E263">
            <v>2207</v>
          </cell>
          <cell r="F263">
            <v>6568</v>
          </cell>
          <cell r="G263" t="str">
            <v>Commercial Paper</v>
          </cell>
          <cell r="H263" t="str">
            <v>Debt</v>
          </cell>
        </row>
        <row r="264">
          <cell r="C264" t="str">
            <v>3960 2207 8021</v>
          </cell>
          <cell r="D264">
            <v>3960</v>
          </cell>
          <cell r="E264">
            <v>2207</v>
          </cell>
          <cell r="F264">
            <v>8021</v>
          </cell>
          <cell r="G264" t="str">
            <v>Commercial Paper</v>
          </cell>
          <cell r="H264" t="str">
            <v>Debt</v>
          </cell>
        </row>
        <row r="265">
          <cell r="C265" t="str">
            <v>3960 2207 6599</v>
          </cell>
          <cell r="D265">
            <v>3960</v>
          </cell>
          <cell r="E265">
            <v>2207</v>
          </cell>
          <cell r="F265">
            <v>6599</v>
          </cell>
          <cell r="G265" t="str">
            <v>Commercial Paper</v>
          </cell>
          <cell r="H265" t="str">
            <v>Debt</v>
          </cell>
        </row>
        <row r="266">
          <cell r="C266" t="str">
            <v>3960 2207 6600</v>
          </cell>
          <cell r="D266">
            <v>3960</v>
          </cell>
          <cell r="E266">
            <v>2207</v>
          </cell>
          <cell r="F266">
            <v>6600</v>
          </cell>
          <cell r="G266" t="str">
            <v>Commercial Paper</v>
          </cell>
          <cell r="H266" t="str">
            <v>Debt</v>
          </cell>
        </row>
        <row r="267">
          <cell r="C267" t="str">
            <v>3960 2207 6601</v>
          </cell>
          <cell r="D267">
            <v>3960</v>
          </cell>
          <cell r="E267">
            <v>2207</v>
          </cell>
          <cell r="F267">
            <v>6601</v>
          </cell>
          <cell r="G267" t="str">
            <v>Commercial Paper</v>
          </cell>
          <cell r="H267" t="str">
            <v>Debt</v>
          </cell>
        </row>
        <row r="268">
          <cell r="C268" t="str">
            <v>PLAN 2207 P367</v>
          </cell>
          <cell r="D268" t="str">
            <v>PLAN</v>
          </cell>
          <cell r="E268">
            <v>2207</v>
          </cell>
          <cell r="F268" t="str">
            <v>P367</v>
          </cell>
          <cell r="G268" t="str">
            <v>Commercial Paper</v>
          </cell>
          <cell r="H268" t="str">
            <v>Debt</v>
          </cell>
        </row>
        <row r="269">
          <cell r="C269" t="str">
            <v>3960 2207 6563</v>
          </cell>
          <cell r="D269">
            <v>3960</v>
          </cell>
          <cell r="E269">
            <v>2207</v>
          </cell>
          <cell r="F269">
            <v>6563</v>
          </cell>
          <cell r="G269" t="str">
            <v>Commercial Paper</v>
          </cell>
          <cell r="H269" t="str">
            <v>Debt</v>
          </cell>
        </row>
        <row r="270">
          <cell r="C270" t="str">
            <v>3960 2207 6565</v>
          </cell>
          <cell r="D270">
            <v>3960</v>
          </cell>
          <cell r="E270">
            <v>2207</v>
          </cell>
          <cell r="F270">
            <v>6565</v>
          </cell>
          <cell r="G270" t="str">
            <v>Commercial Paper</v>
          </cell>
          <cell r="H270" t="str">
            <v>Debt</v>
          </cell>
        </row>
        <row r="271">
          <cell r="C271" t="str">
            <v>3960 2207 6514</v>
          </cell>
          <cell r="D271">
            <v>3960</v>
          </cell>
          <cell r="E271">
            <v>2207</v>
          </cell>
          <cell r="F271">
            <v>6514</v>
          </cell>
          <cell r="G271" t="str">
            <v>Commercial Paper</v>
          </cell>
          <cell r="H271" t="str">
            <v>Debt</v>
          </cell>
        </row>
        <row r="272">
          <cell r="C272" t="str">
            <v>3960 2207 6629</v>
          </cell>
          <cell r="D272">
            <v>3960</v>
          </cell>
          <cell r="E272">
            <v>2207</v>
          </cell>
          <cell r="F272">
            <v>6629</v>
          </cell>
          <cell r="G272" t="str">
            <v>Commercial Paper</v>
          </cell>
          <cell r="H272" t="str">
            <v>Debt</v>
          </cell>
        </row>
        <row r="273">
          <cell r="C273" t="str">
            <v>3960 2207 6630</v>
          </cell>
          <cell r="D273">
            <v>3960</v>
          </cell>
          <cell r="E273">
            <v>2207</v>
          </cell>
          <cell r="F273">
            <v>6630</v>
          </cell>
          <cell r="G273" t="str">
            <v>Commercial Paper</v>
          </cell>
          <cell r="H273" t="str">
            <v>Debt</v>
          </cell>
        </row>
        <row r="274">
          <cell r="C274" t="str">
            <v>3960 2207 6632</v>
          </cell>
          <cell r="D274">
            <v>3960</v>
          </cell>
          <cell r="E274">
            <v>2207</v>
          </cell>
          <cell r="F274">
            <v>6632</v>
          </cell>
          <cell r="G274" t="str">
            <v>Commercial Paper</v>
          </cell>
          <cell r="H274" t="str">
            <v>Debt</v>
          </cell>
        </row>
        <row r="275">
          <cell r="C275" t="str">
            <v>3960 2207 6634</v>
          </cell>
          <cell r="D275">
            <v>3960</v>
          </cell>
          <cell r="E275">
            <v>2207</v>
          </cell>
          <cell r="F275">
            <v>6634</v>
          </cell>
          <cell r="G275" t="str">
            <v>Commercial Paper</v>
          </cell>
          <cell r="H275" t="str">
            <v>Debt</v>
          </cell>
        </row>
        <row r="276">
          <cell r="C276" t="str">
            <v>3960 2207 6642</v>
          </cell>
          <cell r="D276">
            <v>3960</v>
          </cell>
          <cell r="E276">
            <v>2207</v>
          </cell>
          <cell r="F276">
            <v>6642</v>
          </cell>
          <cell r="G276" t="str">
            <v>Commercial Paper</v>
          </cell>
          <cell r="H276" t="str">
            <v>Debt</v>
          </cell>
        </row>
        <row r="277">
          <cell r="C277" t="str">
            <v>3960 2207 6550</v>
          </cell>
          <cell r="D277">
            <v>3960</v>
          </cell>
          <cell r="E277">
            <v>2207</v>
          </cell>
          <cell r="F277">
            <v>6550</v>
          </cell>
          <cell r="G277" t="str">
            <v>Commercial Paper</v>
          </cell>
          <cell r="H277" t="str">
            <v>Debt</v>
          </cell>
        </row>
        <row r="278">
          <cell r="C278" t="str">
            <v>3960 2207 6533</v>
          </cell>
          <cell r="D278">
            <v>3960</v>
          </cell>
          <cell r="E278">
            <v>2207</v>
          </cell>
          <cell r="F278">
            <v>6533</v>
          </cell>
          <cell r="G278" t="str">
            <v>Commercial Paper</v>
          </cell>
          <cell r="H278" t="str">
            <v>Debt</v>
          </cell>
        </row>
        <row r="279">
          <cell r="C279" t="str">
            <v>3960 2207 6575</v>
          </cell>
          <cell r="D279">
            <v>3960</v>
          </cell>
          <cell r="E279">
            <v>2207</v>
          </cell>
          <cell r="F279">
            <v>6575</v>
          </cell>
          <cell r="G279" t="str">
            <v>Commercial Paper</v>
          </cell>
          <cell r="H279" t="str">
            <v>Debt</v>
          </cell>
        </row>
        <row r="280">
          <cell r="C280" t="str">
            <v>3960 2207 6418</v>
          </cell>
          <cell r="D280">
            <v>3960</v>
          </cell>
          <cell r="E280">
            <v>2207</v>
          </cell>
          <cell r="F280">
            <v>6418</v>
          </cell>
          <cell r="G280" t="str">
            <v>Commercial Paper</v>
          </cell>
          <cell r="H280" t="str">
            <v>Debt</v>
          </cell>
        </row>
        <row r="281">
          <cell r="C281" t="str">
            <v>PLAN 2207 P435</v>
          </cell>
          <cell r="D281" t="str">
            <v>PLAN</v>
          </cell>
          <cell r="E281">
            <v>2207</v>
          </cell>
          <cell r="F281" t="str">
            <v>P435</v>
          </cell>
          <cell r="G281" t="str">
            <v>Commercial Paper</v>
          </cell>
          <cell r="H281" t="str">
            <v>Debt</v>
          </cell>
        </row>
        <row r="282">
          <cell r="C282" t="str">
            <v>3960 2207 8010</v>
          </cell>
          <cell r="D282">
            <v>3960</v>
          </cell>
          <cell r="E282">
            <v>2207</v>
          </cell>
          <cell r="F282">
            <v>8010</v>
          </cell>
          <cell r="G282" t="str">
            <v>Commercial Paper</v>
          </cell>
          <cell r="H282" t="str">
            <v>Debt</v>
          </cell>
        </row>
        <row r="283">
          <cell r="C283" t="str">
            <v>3960 2207 6639</v>
          </cell>
          <cell r="D283">
            <v>3960</v>
          </cell>
          <cell r="E283">
            <v>2207</v>
          </cell>
          <cell r="F283">
            <v>6639</v>
          </cell>
          <cell r="G283" t="str">
            <v>Commercial Paper</v>
          </cell>
          <cell r="H283" t="str">
            <v>Debt</v>
          </cell>
        </row>
        <row r="284">
          <cell r="C284" t="str">
            <v>3960 2207 6661</v>
          </cell>
          <cell r="D284">
            <v>3960</v>
          </cell>
          <cell r="E284">
            <v>2207</v>
          </cell>
          <cell r="F284">
            <v>6661</v>
          </cell>
          <cell r="G284" t="str">
            <v>Commercial Paper</v>
          </cell>
          <cell r="H284" t="str">
            <v>Debt</v>
          </cell>
        </row>
        <row r="285">
          <cell r="C285" t="str">
            <v>3960 2207 6555</v>
          </cell>
          <cell r="D285">
            <v>3960</v>
          </cell>
          <cell r="E285">
            <v>2207</v>
          </cell>
          <cell r="F285">
            <v>6555</v>
          </cell>
          <cell r="G285" t="str">
            <v>Commercial Paper</v>
          </cell>
          <cell r="H285" t="str">
            <v>Debt</v>
          </cell>
        </row>
        <row r="286">
          <cell r="C286" t="str">
            <v>PLAN 2207 P268</v>
          </cell>
          <cell r="D286" t="str">
            <v>PLAN</v>
          </cell>
          <cell r="E286">
            <v>2207</v>
          </cell>
          <cell r="F286" t="str">
            <v>P268</v>
          </cell>
          <cell r="G286" t="str">
            <v>Commercial Paper</v>
          </cell>
          <cell r="H286" t="str">
            <v>Debt</v>
          </cell>
        </row>
        <row r="287">
          <cell r="C287" t="str">
            <v>3960 2207 7249</v>
          </cell>
          <cell r="D287">
            <v>3960</v>
          </cell>
          <cell r="E287">
            <v>2207</v>
          </cell>
          <cell r="F287">
            <v>7249</v>
          </cell>
          <cell r="G287" t="str">
            <v>Commercial Paper</v>
          </cell>
          <cell r="H287" t="str">
            <v>Debt</v>
          </cell>
        </row>
        <row r="288">
          <cell r="C288" t="str">
            <v>3960 2207 6429</v>
          </cell>
          <cell r="D288">
            <v>3960</v>
          </cell>
          <cell r="E288">
            <v>2207</v>
          </cell>
          <cell r="F288">
            <v>6429</v>
          </cell>
          <cell r="G288" t="str">
            <v>Commercial Paper</v>
          </cell>
          <cell r="H288" t="str">
            <v>Debt</v>
          </cell>
        </row>
        <row r="289">
          <cell r="C289" t="str">
            <v>3960 2207 6665</v>
          </cell>
          <cell r="D289">
            <v>3960</v>
          </cell>
          <cell r="E289">
            <v>2207</v>
          </cell>
          <cell r="F289">
            <v>6665</v>
          </cell>
          <cell r="G289" t="str">
            <v>Commercial Paper</v>
          </cell>
          <cell r="H289" t="str">
            <v>Debt</v>
          </cell>
        </row>
        <row r="290">
          <cell r="C290" t="str">
            <v>3960 2207 6480</v>
          </cell>
          <cell r="D290">
            <v>3960</v>
          </cell>
          <cell r="E290">
            <v>2207</v>
          </cell>
          <cell r="F290">
            <v>6480</v>
          </cell>
          <cell r="G290" t="str">
            <v>Commercial Paper</v>
          </cell>
          <cell r="H290" t="str">
            <v>Debt</v>
          </cell>
        </row>
        <row r="291">
          <cell r="C291" t="str">
            <v>3960 2207 6391</v>
          </cell>
          <cell r="D291">
            <v>3960</v>
          </cell>
          <cell r="E291">
            <v>2207</v>
          </cell>
          <cell r="F291">
            <v>6391</v>
          </cell>
          <cell r="G291" t="str">
            <v>Commercial Paper</v>
          </cell>
          <cell r="H291" t="str">
            <v>Debt</v>
          </cell>
        </row>
        <row r="292">
          <cell r="C292" t="str">
            <v>PLAN 2207 P240</v>
          </cell>
          <cell r="D292" t="str">
            <v>PLAN</v>
          </cell>
          <cell r="E292">
            <v>2207</v>
          </cell>
          <cell r="F292" t="str">
            <v>P240</v>
          </cell>
          <cell r="G292" t="str">
            <v>Commercial Paper</v>
          </cell>
          <cell r="H292" t="str">
            <v>Debt</v>
          </cell>
        </row>
        <row r="293">
          <cell r="C293" t="str">
            <v>3960 2207 6663</v>
          </cell>
          <cell r="D293">
            <v>3960</v>
          </cell>
          <cell r="E293">
            <v>2207</v>
          </cell>
          <cell r="F293">
            <v>6663</v>
          </cell>
          <cell r="G293" t="str">
            <v>Commercial Paper</v>
          </cell>
          <cell r="H293" t="str">
            <v>Debt</v>
          </cell>
        </row>
        <row r="294">
          <cell r="C294" t="str">
            <v>3960 2207 6471</v>
          </cell>
          <cell r="D294">
            <v>3960</v>
          </cell>
          <cell r="E294">
            <v>2207</v>
          </cell>
          <cell r="F294">
            <v>6471</v>
          </cell>
          <cell r="G294" t="str">
            <v>Commercial Paper</v>
          </cell>
          <cell r="H294" t="str">
            <v>Debt</v>
          </cell>
        </row>
        <row r="295">
          <cell r="C295" t="str">
            <v>3960 2207 6623</v>
          </cell>
          <cell r="D295">
            <v>3960</v>
          </cell>
          <cell r="E295">
            <v>2207</v>
          </cell>
          <cell r="F295">
            <v>6623</v>
          </cell>
          <cell r="G295" t="str">
            <v>Commercial Paper</v>
          </cell>
          <cell r="H295" t="str">
            <v>Debt</v>
          </cell>
        </row>
        <row r="296">
          <cell r="C296" t="str">
            <v>3960 2207 7468</v>
          </cell>
          <cell r="D296">
            <v>3960</v>
          </cell>
          <cell r="E296">
            <v>2207</v>
          </cell>
          <cell r="F296">
            <v>7468</v>
          </cell>
          <cell r="G296" t="str">
            <v>Commercial Paper</v>
          </cell>
          <cell r="H296" t="str">
            <v>Debt</v>
          </cell>
        </row>
        <row r="297">
          <cell r="C297" t="str">
            <v>3960 2207 8011</v>
          </cell>
          <cell r="D297">
            <v>3960</v>
          </cell>
          <cell r="E297">
            <v>2207</v>
          </cell>
          <cell r="F297">
            <v>8011</v>
          </cell>
          <cell r="G297" t="str">
            <v>Commercial Paper</v>
          </cell>
          <cell r="H297" t="str">
            <v>Debt</v>
          </cell>
        </row>
        <row r="298">
          <cell r="C298"/>
          <cell r="D298"/>
          <cell r="E298"/>
          <cell r="F298"/>
          <cell r="G298"/>
          <cell r="H298" t="str">
            <v>Debt Total</v>
          </cell>
        </row>
        <row r="299">
          <cell r="C299" t="str">
            <v>3920 2207 6703</v>
          </cell>
          <cell r="D299">
            <v>3920</v>
          </cell>
          <cell r="E299">
            <v>2207</v>
          </cell>
          <cell r="F299">
            <v>6703</v>
          </cell>
          <cell r="G299" t="str">
            <v>TWDB Loan</v>
          </cell>
          <cell r="H299" t="str">
            <v>TWDB SWIFT</v>
          </cell>
        </row>
        <row r="300">
          <cell r="C300" t="str">
            <v>PLAN 2207 P271</v>
          </cell>
          <cell r="D300" t="str">
            <v>PLAN</v>
          </cell>
          <cell r="E300">
            <v>2207</v>
          </cell>
          <cell r="F300" t="str">
            <v>P271</v>
          </cell>
          <cell r="G300" t="str">
            <v>TWDB Loan</v>
          </cell>
          <cell r="H300" t="str">
            <v>TWDB SWIFT</v>
          </cell>
        </row>
        <row r="301">
          <cell r="C301"/>
          <cell r="D301"/>
          <cell r="E301"/>
          <cell r="F301"/>
          <cell r="G301"/>
          <cell r="H301" t="str">
            <v>TWDB SWIFT Total</v>
          </cell>
        </row>
        <row r="302">
          <cell r="C302"/>
          <cell r="D302"/>
          <cell r="E302" t="str">
            <v>2207 Total</v>
          </cell>
          <cell r="F302"/>
          <cell r="G302"/>
          <cell r="H302"/>
        </row>
        <row r="303">
          <cell r="C303" t="str">
            <v>4480 2307 4941</v>
          </cell>
          <cell r="D303">
            <v>4480</v>
          </cell>
          <cell r="E303">
            <v>2307</v>
          </cell>
          <cell r="F303">
            <v>4941</v>
          </cell>
          <cell r="G303" t="str">
            <v>WWW Operating Transfer</v>
          </cell>
          <cell r="H303" t="str">
            <v>Cash</v>
          </cell>
        </row>
        <row r="304">
          <cell r="C304" t="str">
            <v>PLAN 2307 P218</v>
          </cell>
          <cell r="D304" t="str">
            <v>PLAN</v>
          </cell>
          <cell r="E304">
            <v>2307</v>
          </cell>
          <cell r="F304" t="str">
            <v>P218</v>
          </cell>
          <cell r="G304" t="str">
            <v>WWW Operating Transfer</v>
          </cell>
          <cell r="H304" t="str">
            <v>Cash</v>
          </cell>
        </row>
        <row r="305">
          <cell r="C305" t="str">
            <v>4480 2307 4782</v>
          </cell>
          <cell r="D305">
            <v>4480</v>
          </cell>
          <cell r="E305">
            <v>2307</v>
          </cell>
          <cell r="F305">
            <v>4782</v>
          </cell>
          <cell r="G305" t="str">
            <v>WWW Operating Transfer</v>
          </cell>
          <cell r="H305" t="str">
            <v>Cash</v>
          </cell>
        </row>
        <row r="306">
          <cell r="C306" t="str">
            <v>PLAN 2307 P433</v>
          </cell>
          <cell r="D306" t="str">
            <v>PLAN</v>
          </cell>
          <cell r="E306">
            <v>2307</v>
          </cell>
          <cell r="F306" t="str">
            <v>P433</v>
          </cell>
          <cell r="G306" t="str">
            <v>WWW Operating Transfer</v>
          </cell>
          <cell r="H306" t="str">
            <v>Cash</v>
          </cell>
        </row>
        <row r="307">
          <cell r="C307" t="str">
            <v>PLAN 2307 P425</v>
          </cell>
          <cell r="D307" t="str">
            <v>PLAN</v>
          </cell>
          <cell r="E307">
            <v>2307</v>
          </cell>
          <cell r="F307" t="str">
            <v>P425</v>
          </cell>
          <cell r="G307" t="str">
            <v>WWW Operating Transfer</v>
          </cell>
          <cell r="H307" t="str">
            <v>Cash</v>
          </cell>
        </row>
        <row r="308">
          <cell r="C308" t="str">
            <v>PLAN 2307 P426</v>
          </cell>
          <cell r="D308" t="str">
            <v>PLAN</v>
          </cell>
          <cell r="E308">
            <v>2307</v>
          </cell>
          <cell r="F308" t="str">
            <v>P426</v>
          </cell>
          <cell r="G308" t="str">
            <v>WWW Operating Transfer</v>
          </cell>
          <cell r="H308" t="str">
            <v>Cash</v>
          </cell>
        </row>
        <row r="309">
          <cell r="C309" t="str">
            <v>PLAN 2307 P592</v>
          </cell>
          <cell r="D309" t="str">
            <v>PLAN</v>
          </cell>
          <cell r="E309">
            <v>2307</v>
          </cell>
          <cell r="F309" t="str">
            <v>P592</v>
          </cell>
          <cell r="G309" t="str">
            <v>WWW Operating Transfer</v>
          </cell>
          <cell r="H309" t="str">
            <v>Cash</v>
          </cell>
        </row>
        <row r="310">
          <cell r="C310" t="str">
            <v>PLAN 2307 P338</v>
          </cell>
          <cell r="D310" t="str">
            <v>PLAN</v>
          </cell>
          <cell r="E310">
            <v>2307</v>
          </cell>
          <cell r="F310" t="str">
            <v>P338</v>
          </cell>
          <cell r="G310" t="str">
            <v>WWW Operating Transfer</v>
          </cell>
          <cell r="H310" t="str">
            <v>Cash</v>
          </cell>
        </row>
        <row r="311">
          <cell r="C311" t="str">
            <v>PLAN 2307 P434</v>
          </cell>
          <cell r="D311" t="str">
            <v>PLAN</v>
          </cell>
          <cell r="E311">
            <v>2307</v>
          </cell>
          <cell r="F311" t="str">
            <v>P434</v>
          </cell>
          <cell r="G311" t="str">
            <v>WWW Operating Transfer</v>
          </cell>
          <cell r="H311" t="str">
            <v>Cash</v>
          </cell>
        </row>
        <row r="312">
          <cell r="C312" t="str">
            <v>4480 2307 9143</v>
          </cell>
          <cell r="D312">
            <v>4480</v>
          </cell>
          <cell r="E312">
            <v>2307</v>
          </cell>
          <cell r="F312">
            <v>9143</v>
          </cell>
          <cell r="G312" t="str">
            <v>WWW Operating Transfer</v>
          </cell>
          <cell r="H312" t="str">
            <v>Cash</v>
          </cell>
        </row>
        <row r="313">
          <cell r="C313" t="str">
            <v>4480 2307 4783</v>
          </cell>
          <cell r="D313">
            <v>4480</v>
          </cell>
          <cell r="E313">
            <v>2307</v>
          </cell>
          <cell r="F313">
            <v>4783</v>
          </cell>
          <cell r="G313" t="str">
            <v>WWW Operating Transfer</v>
          </cell>
          <cell r="H313" t="str">
            <v>Cash</v>
          </cell>
        </row>
        <row r="314">
          <cell r="C314" t="str">
            <v>4480 2307 4904</v>
          </cell>
          <cell r="D314">
            <v>4480</v>
          </cell>
          <cell r="E314">
            <v>2307</v>
          </cell>
          <cell r="F314">
            <v>4904</v>
          </cell>
          <cell r="G314" t="str">
            <v>WWW Operating Transfer</v>
          </cell>
          <cell r="H314" t="str">
            <v>Cash</v>
          </cell>
        </row>
        <row r="315">
          <cell r="C315" t="str">
            <v>4480 2307 8231</v>
          </cell>
          <cell r="D315">
            <v>4480</v>
          </cell>
          <cell r="E315">
            <v>2307</v>
          </cell>
          <cell r="F315">
            <v>8231</v>
          </cell>
          <cell r="G315" t="str">
            <v>WWW Operating Transfer</v>
          </cell>
          <cell r="H315" t="str">
            <v>Cash</v>
          </cell>
        </row>
        <row r="316">
          <cell r="C316" t="str">
            <v>4480 2307 4885</v>
          </cell>
          <cell r="D316">
            <v>4480</v>
          </cell>
          <cell r="E316">
            <v>2307</v>
          </cell>
          <cell r="F316">
            <v>4885</v>
          </cell>
          <cell r="G316" t="str">
            <v>WWW Operating Transfer</v>
          </cell>
          <cell r="H316" t="str">
            <v>Cash</v>
          </cell>
        </row>
        <row r="317">
          <cell r="C317" t="str">
            <v>4480 2307 4749</v>
          </cell>
          <cell r="D317">
            <v>4480</v>
          </cell>
          <cell r="E317">
            <v>2307</v>
          </cell>
          <cell r="F317">
            <v>4749</v>
          </cell>
          <cell r="G317" t="str">
            <v>WWW Operating Transfer</v>
          </cell>
          <cell r="H317" t="str">
            <v>Cash</v>
          </cell>
        </row>
        <row r="318">
          <cell r="C318" t="str">
            <v>4480 2307 4719</v>
          </cell>
          <cell r="D318">
            <v>4480</v>
          </cell>
          <cell r="E318">
            <v>2307</v>
          </cell>
          <cell r="F318">
            <v>4719</v>
          </cell>
          <cell r="G318" t="str">
            <v>WWW Operating Transfer</v>
          </cell>
          <cell r="H318" t="str">
            <v>Cash</v>
          </cell>
        </row>
        <row r="319">
          <cell r="C319" t="str">
            <v>4480 2307 4911</v>
          </cell>
          <cell r="D319">
            <v>4480</v>
          </cell>
          <cell r="E319">
            <v>2307</v>
          </cell>
          <cell r="F319">
            <v>4911</v>
          </cell>
          <cell r="G319" t="str">
            <v>WWW Operating Transfer</v>
          </cell>
          <cell r="H319" t="str">
            <v>Cash</v>
          </cell>
        </row>
        <row r="320">
          <cell r="C320" t="str">
            <v>4480 2307 4912</v>
          </cell>
          <cell r="D320">
            <v>4480</v>
          </cell>
          <cell r="E320">
            <v>2307</v>
          </cell>
          <cell r="F320">
            <v>4912</v>
          </cell>
          <cell r="G320" t="str">
            <v>WWW Operating Transfer</v>
          </cell>
          <cell r="H320" t="str">
            <v>Cash</v>
          </cell>
        </row>
        <row r="321">
          <cell r="C321" t="str">
            <v>PLAN 2307 P206</v>
          </cell>
          <cell r="D321" t="str">
            <v>PLAN</v>
          </cell>
          <cell r="E321">
            <v>2307</v>
          </cell>
          <cell r="F321" t="str">
            <v>P206</v>
          </cell>
          <cell r="G321" t="str">
            <v>WWW Operating Transfer</v>
          </cell>
          <cell r="H321" t="str">
            <v>Cash</v>
          </cell>
        </row>
        <row r="322">
          <cell r="C322" t="str">
            <v>4480 2307 4989</v>
          </cell>
          <cell r="D322">
            <v>4480</v>
          </cell>
          <cell r="E322">
            <v>2307</v>
          </cell>
          <cell r="F322">
            <v>4989</v>
          </cell>
          <cell r="G322" t="str">
            <v>WWW Operating Transfer</v>
          </cell>
          <cell r="H322" t="str">
            <v>Cash</v>
          </cell>
        </row>
        <row r="323">
          <cell r="C323" t="str">
            <v>PLAN 2307 P511</v>
          </cell>
          <cell r="D323" t="str">
            <v>PLAN</v>
          </cell>
          <cell r="E323">
            <v>2307</v>
          </cell>
          <cell r="F323" t="str">
            <v>P511</v>
          </cell>
          <cell r="G323" t="str">
            <v>WWW Operating Transfer</v>
          </cell>
          <cell r="H323" t="str">
            <v>Cash</v>
          </cell>
        </row>
        <row r="324">
          <cell r="C324" t="str">
            <v>PLAN 2307 P512</v>
          </cell>
          <cell r="D324" t="str">
            <v>PLAN</v>
          </cell>
          <cell r="E324">
            <v>2307</v>
          </cell>
          <cell r="F324" t="str">
            <v>P512</v>
          </cell>
          <cell r="G324" t="str">
            <v>WWW Operating Transfer</v>
          </cell>
          <cell r="H324" t="str">
            <v>Cash</v>
          </cell>
        </row>
        <row r="325">
          <cell r="C325" t="str">
            <v>4480 2307 8410</v>
          </cell>
          <cell r="D325">
            <v>4480</v>
          </cell>
          <cell r="E325">
            <v>2307</v>
          </cell>
          <cell r="F325">
            <v>8410</v>
          </cell>
          <cell r="G325" t="str">
            <v>WWW Operating Transfer</v>
          </cell>
          <cell r="H325" t="str">
            <v>Cash</v>
          </cell>
        </row>
        <row r="326">
          <cell r="C326" t="str">
            <v>PLAN 2307 P565</v>
          </cell>
          <cell r="D326" t="str">
            <v>PLAN</v>
          </cell>
          <cell r="E326">
            <v>2307</v>
          </cell>
          <cell r="F326" t="str">
            <v>P565</v>
          </cell>
          <cell r="G326" t="str">
            <v>WWW Operating Transfer</v>
          </cell>
          <cell r="H326" t="str">
            <v>Cash</v>
          </cell>
        </row>
        <row r="327">
          <cell r="C327" t="str">
            <v>4480 2307 8496</v>
          </cell>
          <cell r="D327">
            <v>4480</v>
          </cell>
          <cell r="E327">
            <v>2307</v>
          </cell>
          <cell r="F327">
            <v>8496</v>
          </cell>
          <cell r="G327" t="str">
            <v>WWW Operating Transfer</v>
          </cell>
          <cell r="H327" t="str">
            <v>Cash</v>
          </cell>
        </row>
        <row r="328">
          <cell r="C328" t="str">
            <v>PLAN 2307 P194</v>
          </cell>
          <cell r="D328" t="str">
            <v>PLAN</v>
          </cell>
          <cell r="E328">
            <v>2307</v>
          </cell>
          <cell r="F328" t="str">
            <v>P194</v>
          </cell>
          <cell r="G328" t="str">
            <v>WWW Operating Transfer</v>
          </cell>
          <cell r="H328" t="str">
            <v>Cash</v>
          </cell>
        </row>
        <row r="329">
          <cell r="C329" t="str">
            <v>4480 2307 4655</v>
          </cell>
          <cell r="D329">
            <v>4480</v>
          </cell>
          <cell r="E329">
            <v>2307</v>
          </cell>
          <cell r="F329">
            <v>4655</v>
          </cell>
          <cell r="G329" t="str">
            <v>WWW Operating Transfer</v>
          </cell>
          <cell r="H329" t="str">
            <v>Cash</v>
          </cell>
        </row>
        <row r="330">
          <cell r="C330" t="str">
            <v>4480 2307 4612</v>
          </cell>
          <cell r="D330">
            <v>4480</v>
          </cell>
          <cell r="E330">
            <v>2307</v>
          </cell>
          <cell r="F330">
            <v>4612</v>
          </cell>
          <cell r="G330" t="str">
            <v>WWW Operating Transfer</v>
          </cell>
          <cell r="H330" t="str">
            <v>Cash</v>
          </cell>
        </row>
        <row r="331">
          <cell r="C331" t="str">
            <v>4480 2307 4933</v>
          </cell>
          <cell r="D331">
            <v>4480</v>
          </cell>
          <cell r="E331">
            <v>2307</v>
          </cell>
          <cell r="F331">
            <v>4933</v>
          </cell>
          <cell r="G331" t="str">
            <v>WWW Operating Transfer</v>
          </cell>
          <cell r="H331" t="str">
            <v>Cash</v>
          </cell>
        </row>
        <row r="332">
          <cell r="C332" t="str">
            <v>PLAN 2307 P566</v>
          </cell>
          <cell r="D332" t="str">
            <v>PLAN</v>
          </cell>
          <cell r="E332">
            <v>2307</v>
          </cell>
          <cell r="F332" t="str">
            <v>P566</v>
          </cell>
          <cell r="G332" t="str">
            <v>WWW Operating Transfer</v>
          </cell>
          <cell r="H332" t="str">
            <v>Cash</v>
          </cell>
        </row>
        <row r="333">
          <cell r="C333" t="str">
            <v>4480 2307 4658</v>
          </cell>
          <cell r="D333">
            <v>4480</v>
          </cell>
          <cell r="E333">
            <v>2307</v>
          </cell>
          <cell r="F333">
            <v>4658</v>
          </cell>
          <cell r="G333" t="str">
            <v>WWW Operating Transfer</v>
          </cell>
          <cell r="H333" t="str">
            <v>Cash</v>
          </cell>
        </row>
        <row r="334">
          <cell r="C334" t="str">
            <v>PLAN 2307 P236</v>
          </cell>
          <cell r="D334" t="str">
            <v>PLAN</v>
          </cell>
          <cell r="E334">
            <v>2307</v>
          </cell>
          <cell r="F334" t="str">
            <v>P236</v>
          </cell>
          <cell r="G334" t="str">
            <v>WWW Operating Transfer</v>
          </cell>
          <cell r="H334" t="str">
            <v>Cash</v>
          </cell>
        </row>
        <row r="335">
          <cell r="C335" t="str">
            <v>4480 2307 4982</v>
          </cell>
          <cell r="D335">
            <v>4480</v>
          </cell>
          <cell r="E335">
            <v>2307</v>
          </cell>
          <cell r="F335">
            <v>4982</v>
          </cell>
          <cell r="G335" t="str">
            <v>WWW Operating Transfer</v>
          </cell>
          <cell r="H335" t="str">
            <v>Cash</v>
          </cell>
        </row>
        <row r="336">
          <cell r="C336" t="str">
            <v>4480 2307 4813</v>
          </cell>
          <cell r="D336">
            <v>4480</v>
          </cell>
          <cell r="E336">
            <v>2307</v>
          </cell>
          <cell r="F336">
            <v>4813</v>
          </cell>
          <cell r="G336" t="str">
            <v>WWW Operating Transfer</v>
          </cell>
          <cell r="H336" t="str">
            <v>Cash</v>
          </cell>
        </row>
        <row r="337">
          <cell r="C337" t="str">
            <v>4480 2307 4873</v>
          </cell>
          <cell r="D337">
            <v>4480</v>
          </cell>
          <cell r="E337">
            <v>2307</v>
          </cell>
          <cell r="F337">
            <v>4873</v>
          </cell>
          <cell r="G337" t="str">
            <v>WWW Operating Transfer</v>
          </cell>
          <cell r="H337" t="str">
            <v>Cash</v>
          </cell>
        </row>
        <row r="338">
          <cell r="C338" t="str">
            <v>4480 2307 4816</v>
          </cell>
          <cell r="D338">
            <v>4480</v>
          </cell>
          <cell r="E338">
            <v>2307</v>
          </cell>
          <cell r="F338">
            <v>4816</v>
          </cell>
          <cell r="G338" t="str">
            <v>WWW Operating Transfer</v>
          </cell>
          <cell r="H338" t="str">
            <v>Cash</v>
          </cell>
        </row>
        <row r="339">
          <cell r="C339" t="str">
            <v>4480 2307 4819</v>
          </cell>
          <cell r="D339">
            <v>4480</v>
          </cell>
          <cell r="E339">
            <v>2307</v>
          </cell>
          <cell r="F339">
            <v>4819</v>
          </cell>
          <cell r="G339" t="str">
            <v>WWW Operating Transfer</v>
          </cell>
          <cell r="H339" t="str">
            <v>Cash</v>
          </cell>
        </row>
        <row r="340">
          <cell r="C340" t="str">
            <v>4480 2307 4919</v>
          </cell>
          <cell r="D340">
            <v>4480</v>
          </cell>
          <cell r="E340">
            <v>2307</v>
          </cell>
          <cell r="F340">
            <v>4919</v>
          </cell>
          <cell r="G340" t="str">
            <v>WWW Operating Transfer</v>
          </cell>
          <cell r="H340" t="str">
            <v>Cash</v>
          </cell>
        </row>
        <row r="341">
          <cell r="C341" t="str">
            <v>4480 2307 5019</v>
          </cell>
          <cell r="D341">
            <v>4480</v>
          </cell>
          <cell r="E341">
            <v>2307</v>
          </cell>
          <cell r="F341">
            <v>5019</v>
          </cell>
          <cell r="G341" t="str">
            <v>WWW Operating Transfer</v>
          </cell>
          <cell r="H341" t="str">
            <v>Cash</v>
          </cell>
        </row>
        <row r="342">
          <cell r="C342" t="str">
            <v>PLAN 2307 P570</v>
          </cell>
          <cell r="D342" t="str">
            <v>PLAN</v>
          </cell>
          <cell r="E342">
            <v>2307</v>
          </cell>
          <cell r="F342" t="str">
            <v>P570</v>
          </cell>
          <cell r="G342" t="str">
            <v>WWW Operating Transfer</v>
          </cell>
          <cell r="H342" t="str">
            <v>Cash</v>
          </cell>
        </row>
        <row r="343">
          <cell r="C343" t="str">
            <v>PLAN 2307 P571</v>
          </cell>
          <cell r="D343" t="str">
            <v>PLAN</v>
          </cell>
          <cell r="E343">
            <v>2307</v>
          </cell>
          <cell r="F343" t="str">
            <v>P571</v>
          </cell>
          <cell r="G343" t="str">
            <v>WWW Operating Transfer</v>
          </cell>
          <cell r="H343" t="str">
            <v>Cash</v>
          </cell>
        </row>
        <row r="344">
          <cell r="C344" t="str">
            <v>PLAN 2307 P574</v>
          </cell>
          <cell r="D344" t="str">
            <v>PLAN</v>
          </cell>
          <cell r="E344">
            <v>2307</v>
          </cell>
          <cell r="F344" t="str">
            <v>P574</v>
          </cell>
          <cell r="G344" t="str">
            <v>WWW Operating Transfer</v>
          </cell>
          <cell r="H344" t="str">
            <v>Cash</v>
          </cell>
        </row>
        <row r="345">
          <cell r="C345" t="str">
            <v>4480 2307 4893</v>
          </cell>
          <cell r="D345">
            <v>4480</v>
          </cell>
          <cell r="E345">
            <v>2307</v>
          </cell>
          <cell r="F345">
            <v>4893</v>
          </cell>
          <cell r="G345" t="str">
            <v>WWW Operating Transfer</v>
          </cell>
          <cell r="H345" t="str">
            <v>Cash</v>
          </cell>
        </row>
        <row r="346">
          <cell r="C346" t="str">
            <v>PLAN 2307 P400</v>
          </cell>
          <cell r="D346" t="str">
            <v>PLAN</v>
          </cell>
          <cell r="E346">
            <v>2307</v>
          </cell>
          <cell r="F346" t="str">
            <v>P400</v>
          </cell>
          <cell r="G346" t="str">
            <v>WWW Operating Transfer</v>
          </cell>
          <cell r="H346" t="str">
            <v>Cash</v>
          </cell>
        </row>
        <row r="347">
          <cell r="C347" t="str">
            <v>PLAN 2307 P575</v>
          </cell>
          <cell r="D347" t="str">
            <v>PLAN</v>
          </cell>
          <cell r="E347">
            <v>2307</v>
          </cell>
          <cell r="F347" t="str">
            <v>P575</v>
          </cell>
          <cell r="G347" t="str">
            <v>WWW Operating Transfer</v>
          </cell>
          <cell r="H347" t="str">
            <v>Cash</v>
          </cell>
        </row>
        <row r="348">
          <cell r="C348" t="str">
            <v>PLAN 2307 P576</v>
          </cell>
          <cell r="D348" t="str">
            <v>PLAN</v>
          </cell>
          <cell r="E348">
            <v>2307</v>
          </cell>
          <cell r="F348" t="str">
            <v>P576</v>
          </cell>
          <cell r="G348" t="str">
            <v>WWW Operating Transfer</v>
          </cell>
          <cell r="H348" t="str">
            <v>Cash</v>
          </cell>
        </row>
        <row r="349">
          <cell r="C349" t="str">
            <v>PLAN 2307 P577</v>
          </cell>
          <cell r="D349" t="str">
            <v>PLAN</v>
          </cell>
          <cell r="E349">
            <v>2307</v>
          </cell>
          <cell r="F349" t="str">
            <v>P577</v>
          </cell>
          <cell r="G349" t="str">
            <v>WWW Operating Transfer</v>
          </cell>
          <cell r="H349" t="str">
            <v>Cash</v>
          </cell>
        </row>
        <row r="350">
          <cell r="C350" t="str">
            <v>PLAN 2307 P578</v>
          </cell>
          <cell r="D350" t="str">
            <v>PLAN</v>
          </cell>
          <cell r="E350">
            <v>2307</v>
          </cell>
          <cell r="F350" t="str">
            <v>P578</v>
          </cell>
          <cell r="G350" t="str">
            <v>WWW Operating Transfer</v>
          </cell>
          <cell r="H350" t="str">
            <v>Cash</v>
          </cell>
        </row>
        <row r="351">
          <cell r="C351" t="str">
            <v>PLAN 2307 P579</v>
          </cell>
          <cell r="D351" t="str">
            <v>PLAN</v>
          </cell>
          <cell r="E351">
            <v>2307</v>
          </cell>
          <cell r="F351" t="str">
            <v>P579</v>
          </cell>
          <cell r="G351" t="str">
            <v>WWW Operating Transfer</v>
          </cell>
          <cell r="H351" t="str">
            <v>Cash</v>
          </cell>
        </row>
        <row r="352">
          <cell r="C352" t="str">
            <v>PLAN 2307 P580</v>
          </cell>
          <cell r="D352" t="str">
            <v>PLAN</v>
          </cell>
          <cell r="E352">
            <v>2307</v>
          </cell>
          <cell r="F352" t="str">
            <v>P580</v>
          </cell>
          <cell r="G352" t="str">
            <v>WWW Operating Transfer</v>
          </cell>
          <cell r="H352" t="str">
            <v>Cash</v>
          </cell>
        </row>
        <row r="353">
          <cell r="C353" t="str">
            <v>PLAN 2307 P446</v>
          </cell>
          <cell r="D353" t="str">
            <v>PLAN</v>
          </cell>
          <cell r="E353">
            <v>2307</v>
          </cell>
          <cell r="F353" t="str">
            <v>P446</v>
          </cell>
          <cell r="G353" t="str">
            <v>WWW Operating Transfer</v>
          </cell>
          <cell r="H353" t="str">
            <v>Cash</v>
          </cell>
        </row>
        <row r="354">
          <cell r="C354" t="str">
            <v>PLAN 2307 P447</v>
          </cell>
          <cell r="D354" t="str">
            <v>PLAN</v>
          </cell>
          <cell r="E354">
            <v>2307</v>
          </cell>
          <cell r="F354" t="str">
            <v>P447</v>
          </cell>
          <cell r="G354" t="str">
            <v>WWW Operating Transfer</v>
          </cell>
          <cell r="H354" t="str">
            <v>Cash</v>
          </cell>
        </row>
        <row r="355">
          <cell r="C355" t="str">
            <v>4480 2307 5025</v>
          </cell>
          <cell r="D355">
            <v>4480</v>
          </cell>
          <cell r="E355">
            <v>2307</v>
          </cell>
          <cell r="F355">
            <v>5025</v>
          </cell>
          <cell r="G355" t="str">
            <v>WWW Operating Transfer</v>
          </cell>
          <cell r="H355" t="str">
            <v>Cash</v>
          </cell>
        </row>
        <row r="356">
          <cell r="C356" t="str">
            <v>PLAN 2307 P613</v>
          </cell>
          <cell r="D356" t="str">
            <v>PLAN</v>
          </cell>
          <cell r="E356">
            <v>2307</v>
          </cell>
          <cell r="F356" t="str">
            <v>P613</v>
          </cell>
          <cell r="G356" t="str">
            <v>WWW Operating Transfer</v>
          </cell>
          <cell r="H356" t="str">
            <v>Cash</v>
          </cell>
        </row>
        <row r="357">
          <cell r="C357" t="str">
            <v>4480 2307 4972</v>
          </cell>
          <cell r="D357">
            <v>4480</v>
          </cell>
          <cell r="E357">
            <v>2307</v>
          </cell>
          <cell r="F357">
            <v>4972</v>
          </cell>
          <cell r="G357" t="str">
            <v>WWW Operating Transfer</v>
          </cell>
          <cell r="H357" t="str">
            <v>Cash</v>
          </cell>
        </row>
        <row r="358">
          <cell r="C358" t="str">
            <v>4480 2307 4974</v>
          </cell>
          <cell r="D358">
            <v>4480</v>
          </cell>
          <cell r="E358">
            <v>2307</v>
          </cell>
          <cell r="F358">
            <v>4974</v>
          </cell>
          <cell r="G358" t="str">
            <v>WWW Operating Transfer</v>
          </cell>
          <cell r="H358" t="str">
            <v>Cash</v>
          </cell>
        </row>
        <row r="359">
          <cell r="C359" t="str">
            <v>PLAN 2307 P521</v>
          </cell>
          <cell r="D359" t="str">
            <v>PLAN</v>
          </cell>
          <cell r="E359">
            <v>2307</v>
          </cell>
          <cell r="F359" t="str">
            <v>P521</v>
          </cell>
          <cell r="G359" t="str">
            <v>WWW Operating Transfer</v>
          </cell>
          <cell r="H359" t="str">
            <v>Cash</v>
          </cell>
        </row>
        <row r="360">
          <cell r="C360" t="str">
            <v>PLAN 2307 P611</v>
          </cell>
          <cell r="D360" t="str">
            <v>PLAN</v>
          </cell>
          <cell r="E360">
            <v>2307</v>
          </cell>
          <cell r="F360" t="str">
            <v>P611</v>
          </cell>
          <cell r="G360" t="str">
            <v>WWW Operating Transfer</v>
          </cell>
          <cell r="H360" t="str">
            <v>Cash</v>
          </cell>
        </row>
        <row r="361">
          <cell r="C361" t="str">
            <v>4480 2307 4946</v>
          </cell>
          <cell r="D361">
            <v>4480</v>
          </cell>
          <cell r="E361">
            <v>2307</v>
          </cell>
          <cell r="F361">
            <v>4946</v>
          </cell>
          <cell r="G361" t="str">
            <v>WWW Operating Transfer</v>
          </cell>
          <cell r="H361" t="str">
            <v>Cash</v>
          </cell>
        </row>
        <row r="362">
          <cell r="C362" t="str">
            <v>PLAN 2307 P610</v>
          </cell>
          <cell r="D362" t="str">
            <v>PLAN</v>
          </cell>
          <cell r="E362">
            <v>2307</v>
          </cell>
          <cell r="F362" t="str">
            <v>P610</v>
          </cell>
          <cell r="G362" t="str">
            <v>WWW Operating Transfer</v>
          </cell>
          <cell r="H362" t="str">
            <v>Cash</v>
          </cell>
        </row>
        <row r="363">
          <cell r="C363" t="str">
            <v>PLAN 2307 P612</v>
          </cell>
          <cell r="D363" t="str">
            <v>PLAN</v>
          </cell>
          <cell r="E363">
            <v>2307</v>
          </cell>
          <cell r="F363" t="str">
            <v>P612</v>
          </cell>
          <cell r="G363" t="str">
            <v>WWW Operating Transfer</v>
          </cell>
          <cell r="H363" t="str">
            <v>Cash</v>
          </cell>
        </row>
        <row r="364">
          <cell r="C364" t="str">
            <v>4480 2307 4662</v>
          </cell>
          <cell r="D364">
            <v>4480</v>
          </cell>
          <cell r="E364">
            <v>2307</v>
          </cell>
          <cell r="F364">
            <v>4662</v>
          </cell>
          <cell r="G364" t="str">
            <v>WWW Operating Transfer</v>
          </cell>
          <cell r="H364" t="str">
            <v>Cash</v>
          </cell>
        </row>
        <row r="365">
          <cell r="C365" t="str">
            <v>4480 2307 4730</v>
          </cell>
          <cell r="D365">
            <v>4480</v>
          </cell>
          <cell r="E365">
            <v>2307</v>
          </cell>
          <cell r="F365">
            <v>4730</v>
          </cell>
          <cell r="G365" t="str">
            <v>WWW Operating Transfer</v>
          </cell>
          <cell r="H365" t="str">
            <v>Cash</v>
          </cell>
        </row>
        <row r="366">
          <cell r="C366" t="str">
            <v>PLAN 2307 P276</v>
          </cell>
          <cell r="D366" t="str">
            <v>PLAN</v>
          </cell>
          <cell r="E366">
            <v>2307</v>
          </cell>
          <cell r="F366" t="str">
            <v>P276</v>
          </cell>
          <cell r="G366" t="str">
            <v>WWW Operating Transfer</v>
          </cell>
          <cell r="H366" t="str">
            <v>Cash</v>
          </cell>
        </row>
        <row r="367">
          <cell r="C367" t="str">
            <v>4480 2307 4833</v>
          </cell>
          <cell r="D367">
            <v>4480</v>
          </cell>
          <cell r="E367">
            <v>2307</v>
          </cell>
          <cell r="F367">
            <v>4833</v>
          </cell>
          <cell r="G367" t="str">
            <v>WWW Operating Transfer</v>
          </cell>
          <cell r="H367" t="str">
            <v>Cash</v>
          </cell>
        </row>
        <row r="368">
          <cell r="C368" t="str">
            <v>4480 2307 4883</v>
          </cell>
          <cell r="D368">
            <v>4480</v>
          </cell>
          <cell r="E368">
            <v>2307</v>
          </cell>
          <cell r="F368">
            <v>4883</v>
          </cell>
          <cell r="G368" t="str">
            <v>WWW Operating Transfer</v>
          </cell>
          <cell r="H368" t="str">
            <v>Cash</v>
          </cell>
        </row>
        <row r="369">
          <cell r="C369" t="str">
            <v>4480 2307 4887</v>
          </cell>
          <cell r="D369">
            <v>4480</v>
          </cell>
          <cell r="E369">
            <v>2307</v>
          </cell>
          <cell r="F369">
            <v>4887</v>
          </cell>
          <cell r="G369" t="str">
            <v>WWW Operating Transfer</v>
          </cell>
          <cell r="H369" t="str">
            <v>Cash</v>
          </cell>
        </row>
        <row r="370">
          <cell r="C370" t="str">
            <v>4480 2307 4888</v>
          </cell>
          <cell r="D370">
            <v>4480</v>
          </cell>
          <cell r="E370">
            <v>2307</v>
          </cell>
          <cell r="F370">
            <v>4888</v>
          </cell>
          <cell r="G370" t="str">
            <v>WWW Operating Transfer</v>
          </cell>
          <cell r="H370" t="str">
            <v>Cash</v>
          </cell>
        </row>
        <row r="371">
          <cell r="C371" t="str">
            <v>PLAN 2307 P477</v>
          </cell>
          <cell r="D371" t="str">
            <v>PLAN</v>
          </cell>
          <cell r="E371">
            <v>2307</v>
          </cell>
          <cell r="F371" t="str">
            <v>P477</v>
          </cell>
          <cell r="G371" t="str">
            <v>WWW Operating Transfer</v>
          </cell>
          <cell r="H371" t="str">
            <v>Cash</v>
          </cell>
        </row>
        <row r="372">
          <cell r="C372" t="str">
            <v>PLAN 2307 P540</v>
          </cell>
          <cell r="D372" t="str">
            <v>PLAN</v>
          </cell>
          <cell r="E372">
            <v>2307</v>
          </cell>
          <cell r="F372" t="str">
            <v>P540</v>
          </cell>
          <cell r="G372" t="str">
            <v>WWW Operating Transfer</v>
          </cell>
          <cell r="H372" t="str">
            <v>Cash</v>
          </cell>
        </row>
        <row r="373">
          <cell r="C373" t="str">
            <v>PLAN 2307 P542</v>
          </cell>
          <cell r="D373" t="str">
            <v>PLAN</v>
          </cell>
          <cell r="E373">
            <v>2307</v>
          </cell>
          <cell r="F373" t="str">
            <v>P542</v>
          </cell>
          <cell r="G373" t="str">
            <v>WWW Operating Transfer</v>
          </cell>
          <cell r="H373" t="str">
            <v>Cash</v>
          </cell>
        </row>
        <row r="374">
          <cell r="C374" t="str">
            <v>PLAN 2307 P605</v>
          </cell>
          <cell r="D374" t="str">
            <v>PLAN</v>
          </cell>
          <cell r="E374">
            <v>2307</v>
          </cell>
          <cell r="F374" t="str">
            <v>P605</v>
          </cell>
          <cell r="G374" t="str">
            <v>WWW Operating Transfer</v>
          </cell>
          <cell r="H374" t="str">
            <v>Cash</v>
          </cell>
        </row>
        <row r="375">
          <cell r="C375" t="str">
            <v>4480 2307 8993</v>
          </cell>
          <cell r="D375">
            <v>4480</v>
          </cell>
          <cell r="E375">
            <v>2307</v>
          </cell>
          <cell r="F375">
            <v>8993</v>
          </cell>
          <cell r="G375" t="str">
            <v>WWW Operating Transfer</v>
          </cell>
          <cell r="H375" t="str">
            <v>Cash</v>
          </cell>
        </row>
        <row r="376">
          <cell r="C376" t="str">
            <v>4480 2307 8065</v>
          </cell>
          <cell r="D376">
            <v>4480</v>
          </cell>
          <cell r="E376">
            <v>2307</v>
          </cell>
          <cell r="F376">
            <v>8065</v>
          </cell>
          <cell r="G376" t="str">
            <v>WWW Operating Transfer</v>
          </cell>
          <cell r="H376" t="str">
            <v>Cash</v>
          </cell>
        </row>
        <row r="377">
          <cell r="C377" t="str">
            <v>4480 2307 9146</v>
          </cell>
          <cell r="D377">
            <v>4480</v>
          </cell>
          <cell r="E377">
            <v>2307</v>
          </cell>
          <cell r="F377">
            <v>9146</v>
          </cell>
          <cell r="G377" t="str">
            <v>WWW Operating Transfer</v>
          </cell>
          <cell r="H377" t="str">
            <v>Cash</v>
          </cell>
        </row>
        <row r="378">
          <cell r="C378" t="str">
            <v>4480 2307 8067</v>
          </cell>
          <cell r="D378">
            <v>4480</v>
          </cell>
          <cell r="E378">
            <v>2307</v>
          </cell>
          <cell r="F378">
            <v>8067</v>
          </cell>
          <cell r="G378" t="str">
            <v>WWW Operating Transfer</v>
          </cell>
          <cell r="H378" t="str">
            <v>Cash</v>
          </cell>
        </row>
        <row r="379">
          <cell r="C379" t="str">
            <v>4480 2307 9140</v>
          </cell>
          <cell r="D379">
            <v>4480</v>
          </cell>
          <cell r="E379">
            <v>2307</v>
          </cell>
          <cell r="F379">
            <v>9140</v>
          </cell>
          <cell r="G379" t="str">
            <v>WWW Operating Transfer</v>
          </cell>
          <cell r="H379" t="str">
            <v>Cash</v>
          </cell>
        </row>
        <row r="380">
          <cell r="C380" t="str">
            <v>4480 2307 4991</v>
          </cell>
          <cell r="D380">
            <v>4480</v>
          </cell>
          <cell r="E380">
            <v>2307</v>
          </cell>
          <cell r="F380">
            <v>4991</v>
          </cell>
          <cell r="G380" t="str">
            <v>WWW Operating Transfer</v>
          </cell>
          <cell r="H380" t="str">
            <v>Cash</v>
          </cell>
        </row>
        <row r="381">
          <cell r="C381" t="str">
            <v>4480 2307 5014</v>
          </cell>
          <cell r="D381">
            <v>4480</v>
          </cell>
          <cell r="E381">
            <v>2307</v>
          </cell>
          <cell r="F381">
            <v>5014</v>
          </cell>
          <cell r="G381" t="str">
            <v>WWW Operating Transfer</v>
          </cell>
          <cell r="H381" t="str">
            <v>Cash</v>
          </cell>
        </row>
        <row r="382">
          <cell r="C382" t="str">
            <v>4480 2307 4996</v>
          </cell>
          <cell r="D382">
            <v>4480</v>
          </cell>
          <cell r="E382">
            <v>2307</v>
          </cell>
          <cell r="F382">
            <v>4996</v>
          </cell>
          <cell r="G382" t="str">
            <v>WWW Operating Transfer</v>
          </cell>
          <cell r="H382" t="str">
            <v>Cash</v>
          </cell>
        </row>
        <row r="383">
          <cell r="C383" t="str">
            <v>PLAN 2307 P555</v>
          </cell>
          <cell r="D383" t="str">
            <v>PLAN</v>
          </cell>
          <cell r="E383">
            <v>2307</v>
          </cell>
          <cell r="F383" t="str">
            <v>P555</v>
          </cell>
          <cell r="G383" t="str">
            <v>WWW Operating Transfer</v>
          </cell>
          <cell r="H383" t="str">
            <v>Cash</v>
          </cell>
        </row>
        <row r="384">
          <cell r="C384" t="str">
            <v>PLAN 2307 P556</v>
          </cell>
          <cell r="D384" t="str">
            <v>PLAN</v>
          </cell>
          <cell r="E384">
            <v>2307</v>
          </cell>
          <cell r="F384" t="str">
            <v>P556</v>
          </cell>
          <cell r="G384" t="str">
            <v>WWW Operating Transfer</v>
          </cell>
          <cell r="H384" t="str">
            <v>Cash</v>
          </cell>
        </row>
        <row r="385">
          <cell r="C385" t="str">
            <v>PLAN 2307 P557</v>
          </cell>
          <cell r="D385" t="str">
            <v>PLAN</v>
          </cell>
          <cell r="E385">
            <v>2307</v>
          </cell>
          <cell r="F385" t="str">
            <v>P557</v>
          </cell>
          <cell r="G385" t="str">
            <v>WWW Operating Transfer</v>
          </cell>
          <cell r="H385" t="str">
            <v>Cash</v>
          </cell>
        </row>
        <row r="386">
          <cell r="C386" t="str">
            <v>PLAN 2307 P558</v>
          </cell>
          <cell r="D386" t="str">
            <v>PLAN</v>
          </cell>
          <cell r="E386">
            <v>2307</v>
          </cell>
          <cell r="F386" t="str">
            <v>P558</v>
          </cell>
          <cell r="G386" t="str">
            <v>WWW Operating Transfer</v>
          </cell>
          <cell r="H386" t="str">
            <v>Cash</v>
          </cell>
        </row>
        <row r="387">
          <cell r="C387" t="str">
            <v>PLAN 2307 P559</v>
          </cell>
          <cell r="D387" t="str">
            <v>PLAN</v>
          </cell>
          <cell r="E387">
            <v>2307</v>
          </cell>
          <cell r="F387" t="str">
            <v>P559</v>
          </cell>
          <cell r="G387" t="str">
            <v>WWW Operating Transfer</v>
          </cell>
          <cell r="H387" t="str">
            <v>Cash</v>
          </cell>
        </row>
        <row r="388">
          <cell r="C388" t="str">
            <v>PLAN 2307 P560</v>
          </cell>
          <cell r="D388" t="str">
            <v>PLAN</v>
          </cell>
          <cell r="E388">
            <v>2307</v>
          </cell>
          <cell r="F388" t="str">
            <v>P560</v>
          </cell>
          <cell r="G388" t="str">
            <v>WWW Operating Transfer</v>
          </cell>
          <cell r="H388" t="str">
            <v>Cash</v>
          </cell>
        </row>
        <row r="389">
          <cell r="C389" t="str">
            <v>PLAN 2307 P561</v>
          </cell>
          <cell r="D389" t="str">
            <v>PLAN</v>
          </cell>
          <cell r="E389">
            <v>2307</v>
          </cell>
          <cell r="F389" t="str">
            <v>P561</v>
          </cell>
          <cell r="G389" t="str">
            <v>WWW Operating Transfer</v>
          </cell>
          <cell r="H389" t="str">
            <v>Cash</v>
          </cell>
        </row>
        <row r="390">
          <cell r="C390" t="str">
            <v>PLAN 2307 P562</v>
          </cell>
          <cell r="D390" t="str">
            <v>PLAN</v>
          </cell>
          <cell r="E390">
            <v>2307</v>
          </cell>
          <cell r="F390" t="str">
            <v>P562</v>
          </cell>
          <cell r="G390" t="str">
            <v>WWW Operating Transfer</v>
          </cell>
          <cell r="H390" t="str">
            <v>Cash</v>
          </cell>
        </row>
        <row r="391">
          <cell r="C391" t="str">
            <v>PLAN 2307 P563</v>
          </cell>
          <cell r="D391" t="str">
            <v>PLAN</v>
          </cell>
          <cell r="E391">
            <v>2307</v>
          </cell>
          <cell r="F391" t="str">
            <v>P563</v>
          </cell>
          <cell r="G391" t="str">
            <v>WWW Operating Transfer</v>
          </cell>
          <cell r="H391" t="str">
            <v>Cash</v>
          </cell>
        </row>
        <row r="392">
          <cell r="C392" t="str">
            <v>PLAN 2307 P564</v>
          </cell>
          <cell r="D392" t="str">
            <v>PLAN</v>
          </cell>
          <cell r="E392">
            <v>2307</v>
          </cell>
          <cell r="F392" t="str">
            <v>P564</v>
          </cell>
          <cell r="G392" t="str">
            <v>WWW Operating Transfer</v>
          </cell>
          <cell r="H392" t="str">
            <v>Cash</v>
          </cell>
        </row>
        <row r="393">
          <cell r="C393" t="str">
            <v>4480 2307 4840</v>
          </cell>
          <cell r="D393">
            <v>4480</v>
          </cell>
          <cell r="E393">
            <v>2307</v>
          </cell>
          <cell r="F393">
            <v>4840</v>
          </cell>
          <cell r="G393" t="str">
            <v>WWW Operating Transfer</v>
          </cell>
          <cell r="H393" t="str">
            <v>Cash</v>
          </cell>
        </row>
        <row r="394">
          <cell r="C394" t="str">
            <v>PLAN 2307 P025</v>
          </cell>
          <cell r="D394" t="str">
            <v>PLAN</v>
          </cell>
          <cell r="E394">
            <v>2307</v>
          </cell>
          <cell r="F394" t="str">
            <v>P025</v>
          </cell>
          <cell r="G394" t="str">
            <v>WWW Operating Transfer</v>
          </cell>
          <cell r="H394" t="str">
            <v>Cash</v>
          </cell>
        </row>
        <row r="395">
          <cell r="C395" t="str">
            <v>PLAN 2307 P262</v>
          </cell>
          <cell r="D395" t="str">
            <v>PLAN</v>
          </cell>
          <cell r="E395">
            <v>2307</v>
          </cell>
          <cell r="F395" t="str">
            <v>P262</v>
          </cell>
          <cell r="G395" t="str">
            <v>WWW Operating Transfer</v>
          </cell>
          <cell r="H395" t="str">
            <v>Cash</v>
          </cell>
        </row>
        <row r="396">
          <cell r="C396" t="str">
            <v>4480 2307 4790</v>
          </cell>
          <cell r="D396">
            <v>4480</v>
          </cell>
          <cell r="E396">
            <v>2307</v>
          </cell>
          <cell r="F396">
            <v>4790</v>
          </cell>
          <cell r="G396" t="str">
            <v>WWW Operating Transfer</v>
          </cell>
          <cell r="H396" t="str">
            <v>Cash</v>
          </cell>
        </row>
        <row r="397">
          <cell r="C397" t="str">
            <v>PLAN 2307 P472</v>
          </cell>
          <cell r="D397" t="str">
            <v>PLAN</v>
          </cell>
          <cell r="E397">
            <v>2307</v>
          </cell>
          <cell r="F397" t="str">
            <v>P472</v>
          </cell>
          <cell r="G397" t="str">
            <v>WWW Operating Transfer</v>
          </cell>
          <cell r="H397" t="str">
            <v>Cash</v>
          </cell>
        </row>
        <row r="398">
          <cell r="C398" t="str">
            <v>PLAN 2307 P474</v>
          </cell>
          <cell r="D398" t="str">
            <v>PLAN</v>
          </cell>
          <cell r="E398">
            <v>2307</v>
          </cell>
          <cell r="F398" t="str">
            <v>P474</v>
          </cell>
          <cell r="G398" t="str">
            <v>WWW Operating Transfer</v>
          </cell>
          <cell r="H398" t="str">
            <v>Cash</v>
          </cell>
        </row>
        <row r="399">
          <cell r="C399" t="str">
            <v>PLAN 2307 P484</v>
          </cell>
          <cell r="D399" t="str">
            <v>PLAN</v>
          </cell>
          <cell r="E399">
            <v>2307</v>
          </cell>
          <cell r="F399" t="str">
            <v>P484</v>
          </cell>
          <cell r="G399" t="str">
            <v>WWW Operating Transfer</v>
          </cell>
          <cell r="H399" t="str">
            <v>Cash</v>
          </cell>
        </row>
        <row r="400">
          <cell r="C400" t="str">
            <v>PLAN 2307 P485</v>
          </cell>
          <cell r="D400" t="str">
            <v>PLAN</v>
          </cell>
          <cell r="E400">
            <v>2307</v>
          </cell>
          <cell r="F400" t="str">
            <v>P485</v>
          </cell>
          <cell r="G400" t="str">
            <v>WWW Operating Transfer</v>
          </cell>
          <cell r="H400" t="str">
            <v>Cash</v>
          </cell>
        </row>
        <row r="401">
          <cell r="C401" t="str">
            <v>PLAN 2307 P486</v>
          </cell>
          <cell r="D401" t="str">
            <v>PLAN</v>
          </cell>
          <cell r="E401">
            <v>2307</v>
          </cell>
          <cell r="F401" t="str">
            <v>P486</v>
          </cell>
          <cell r="G401" t="str">
            <v>WWW Operating Transfer</v>
          </cell>
          <cell r="H401" t="str">
            <v>Cash</v>
          </cell>
        </row>
        <row r="402">
          <cell r="C402" t="str">
            <v>PLAN 2307 P487</v>
          </cell>
          <cell r="D402" t="str">
            <v>PLAN</v>
          </cell>
          <cell r="E402">
            <v>2307</v>
          </cell>
          <cell r="F402" t="str">
            <v>P487</v>
          </cell>
          <cell r="G402" t="str">
            <v>WWW Operating Transfer</v>
          </cell>
          <cell r="H402" t="str">
            <v>Cash</v>
          </cell>
        </row>
        <row r="403">
          <cell r="C403" t="str">
            <v>PLAN 2307 P490</v>
          </cell>
          <cell r="D403" t="str">
            <v>PLAN</v>
          </cell>
          <cell r="E403">
            <v>2307</v>
          </cell>
          <cell r="F403" t="str">
            <v>P490</v>
          </cell>
          <cell r="G403" t="str">
            <v>WWW Operating Transfer</v>
          </cell>
          <cell r="H403" t="str">
            <v>Cash</v>
          </cell>
        </row>
        <row r="404">
          <cell r="C404" t="str">
            <v>4480 2307 4935</v>
          </cell>
          <cell r="D404">
            <v>4480</v>
          </cell>
          <cell r="E404">
            <v>2307</v>
          </cell>
          <cell r="F404">
            <v>4935</v>
          </cell>
          <cell r="G404" t="str">
            <v>WWW Operating Transfer</v>
          </cell>
          <cell r="H404" t="str">
            <v>Cash</v>
          </cell>
        </row>
        <row r="405">
          <cell r="C405" t="str">
            <v>PLAN 2307 P596</v>
          </cell>
          <cell r="D405" t="str">
            <v>PLAN</v>
          </cell>
          <cell r="E405">
            <v>2307</v>
          </cell>
          <cell r="F405" t="str">
            <v>P596</v>
          </cell>
          <cell r="G405" t="str">
            <v>WWW Operating Transfer</v>
          </cell>
          <cell r="H405" t="str">
            <v>Cash</v>
          </cell>
        </row>
        <row r="406">
          <cell r="C406" t="str">
            <v>PLAN 2307 P608</v>
          </cell>
          <cell r="D406" t="str">
            <v>PLAN</v>
          </cell>
          <cell r="E406">
            <v>2307</v>
          </cell>
          <cell r="F406" t="str">
            <v>P608</v>
          </cell>
          <cell r="G406" t="str">
            <v>WWW Operating Transfer</v>
          </cell>
          <cell r="H406" t="str">
            <v>Cash</v>
          </cell>
        </row>
        <row r="407">
          <cell r="C407" t="str">
            <v>PLAN 2307 P277</v>
          </cell>
          <cell r="D407" t="str">
            <v>PLAN</v>
          </cell>
          <cell r="E407">
            <v>2307</v>
          </cell>
          <cell r="F407" t="str">
            <v>P277</v>
          </cell>
          <cell r="G407" t="str">
            <v>WWW Operating Transfer</v>
          </cell>
          <cell r="H407" t="str">
            <v>Cash</v>
          </cell>
        </row>
        <row r="408">
          <cell r="C408" t="str">
            <v>PLAN 2307 P152</v>
          </cell>
          <cell r="D408" t="str">
            <v>PLAN</v>
          </cell>
          <cell r="E408">
            <v>2307</v>
          </cell>
          <cell r="F408" t="str">
            <v>P152</v>
          </cell>
          <cell r="G408" t="str">
            <v>WWW Operating Transfer</v>
          </cell>
          <cell r="H408" t="str">
            <v>Cash</v>
          </cell>
        </row>
        <row r="409">
          <cell r="C409" t="str">
            <v>4480 2307 8473</v>
          </cell>
          <cell r="D409">
            <v>4480</v>
          </cell>
          <cell r="E409">
            <v>2307</v>
          </cell>
          <cell r="F409">
            <v>8473</v>
          </cell>
          <cell r="G409" t="str">
            <v>WWW Operating Transfer</v>
          </cell>
          <cell r="H409" t="str">
            <v>Cash</v>
          </cell>
        </row>
        <row r="410">
          <cell r="C410" t="str">
            <v>PLAN 2307 P059</v>
          </cell>
          <cell r="D410" t="str">
            <v>PLAN</v>
          </cell>
          <cell r="E410">
            <v>2307</v>
          </cell>
          <cell r="F410" t="str">
            <v>P059</v>
          </cell>
          <cell r="G410" t="str">
            <v>WWW Operating Transfer</v>
          </cell>
          <cell r="H410" t="str">
            <v>Cash</v>
          </cell>
        </row>
        <row r="411">
          <cell r="C411" t="str">
            <v>PLAN 2307 P184</v>
          </cell>
          <cell r="D411" t="str">
            <v>PLAN</v>
          </cell>
          <cell r="E411">
            <v>2307</v>
          </cell>
          <cell r="F411" t="str">
            <v>P184</v>
          </cell>
          <cell r="G411" t="str">
            <v>WWW Operating Transfer</v>
          </cell>
          <cell r="H411" t="str">
            <v>Cash</v>
          </cell>
        </row>
        <row r="412">
          <cell r="C412" t="str">
            <v>PLAN 2307 P155</v>
          </cell>
          <cell r="D412" t="str">
            <v>PLAN</v>
          </cell>
          <cell r="E412">
            <v>2307</v>
          </cell>
          <cell r="F412" t="str">
            <v>P155</v>
          </cell>
          <cell r="G412" t="str">
            <v>WWW Operating Transfer</v>
          </cell>
          <cell r="H412" t="str">
            <v>Cash</v>
          </cell>
        </row>
        <row r="413">
          <cell r="C413" t="str">
            <v>PLAN 2307 P040</v>
          </cell>
          <cell r="D413" t="str">
            <v>PLAN</v>
          </cell>
          <cell r="E413">
            <v>2307</v>
          </cell>
          <cell r="F413" t="str">
            <v>P040</v>
          </cell>
          <cell r="G413" t="str">
            <v>WWW Operating Transfer</v>
          </cell>
          <cell r="H413" t="str">
            <v>Cash</v>
          </cell>
        </row>
        <row r="414">
          <cell r="C414" t="str">
            <v>PLAN 2307 P036</v>
          </cell>
          <cell r="D414" t="str">
            <v>PLAN</v>
          </cell>
          <cell r="E414">
            <v>2307</v>
          </cell>
          <cell r="F414" t="str">
            <v>P036</v>
          </cell>
          <cell r="G414" t="str">
            <v>WWW Operating Transfer</v>
          </cell>
          <cell r="H414" t="str">
            <v>Cash</v>
          </cell>
        </row>
        <row r="415">
          <cell r="C415" t="str">
            <v>PLAN 2307 P097</v>
          </cell>
          <cell r="D415" t="str">
            <v>PLAN</v>
          </cell>
          <cell r="E415">
            <v>2307</v>
          </cell>
          <cell r="F415" t="str">
            <v>P097</v>
          </cell>
          <cell r="G415" t="str">
            <v>WWW Operating Transfer</v>
          </cell>
          <cell r="H415" t="str">
            <v>Cash</v>
          </cell>
        </row>
        <row r="416">
          <cell r="C416" t="str">
            <v>PLAN 2307 P199</v>
          </cell>
          <cell r="D416" t="str">
            <v>PLAN</v>
          </cell>
          <cell r="E416">
            <v>2307</v>
          </cell>
          <cell r="F416" t="str">
            <v>P199</v>
          </cell>
          <cell r="G416" t="str">
            <v>WWW Operating Transfer</v>
          </cell>
          <cell r="H416" t="str">
            <v>Cash</v>
          </cell>
        </row>
        <row r="417">
          <cell r="C417" t="str">
            <v>4480 2307 4715</v>
          </cell>
          <cell r="D417">
            <v>4480</v>
          </cell>
          <cell r="E417">
            <v>2307</v>
          </cell>
          <cell r="F417">
            <v>4715</v>
          </cell>
          <cell r="G417" t="str">
            <v>WWW Operating Transfer</v>
          </cell>
          <cell r="H417" t="str">
            <v>Cash</v>
          </cell>
        </row>
        <row r="418">
          <cell r="C418" t="str">
            <v>PLAN 2307 P205</v>
          </cell>
          <cell r="D418" t="str">
            <v>PLAN</v>
          </cell>
          <cell r="E418">
            <v>2307</v>
          </cell>
          <cell r="F418" t="str">
            <v>P205</v>
          </cell>
          <cell r="G418" t="str">
            <v>WWW Operating Transfer</v>
          </cell>
          <cell r="H418" t="str">
            <v>Cash</v>
          </cell>
        </row>
        <row r="419">
          <cell r="C419" t="str">
            <v>PLAN 2307 P251</v>
          </cell>
          <cell r="D419" t="str">
            <v>PLAN</v>
          </cell>
          <cell r="E419">
            <v>2307</v>
          </cell>
          <cell r="F419" t="str">
            <v>P251</v>
          </cell>
          <cell r="G419" t="str">
            <v>WWW Operating Transfer</v>
          </cell>
          <cell r="H419" t="str">
            <v>Cash</v>
          </cell>
        </row>
        <row r="420">
          <cell r="C420" t="str">
            <v>PLAN 2307 P252</v>
          </cell>
          <cell r="D420" t="str">
            <v>PLAN</v>
          </cell>
          <cell r="E420">
            <v>2307</v>
          </cell>
          <cell r="F420" t="str">
            <v>P252</v>
          </cell>
          <cell r="G420" t="str">
            <v>WWW Operating Transfer</v>
          </cell>
          <cell r="H420" t="str">
            <v>Cash</v>
          </cell>
        </row>
        <row r="421">
          <cell r="C421" t="str">
            <v>PLAN 2307 P254</v>
          </cell>
          <cell r="D421" t="str">
            <v>PLAN</v>
          </cell>
          <cell r="E421">
            <v>2307</v>
          </cell>
          <cell r="F421" t="str">
            <v>P254</v>
          </cell>
          <cell r="G421" t="str">
            <v>WWW Operating Transfer</v>
          </cell>
          <cell r="H421" t="str">
            <v>Cash</v>
          </cell>
        </row>
        <row r="422">
          <cell r="C422" t="str">
            <v>PLAN 2307 P256</v>
          </cell>
          <cell r="D422" t="str">
            <v>PLAN</v>
          </cell>
          <cell r="E422">
            <v>2307</v>
          </cell>
          <cell r="F422" t="str">
            <v>P256</v>
          </cell>
          <cell r="G422" t="str">
            <v>WWW Operating Transfer</v>
          </cell>
          <cell r="H422" t="str">
            <v>Cash</v>
          </cell>
        </row>
        <row r="423">
          <cell r="C423" t="str">
            <v>PLAN 2307 P259</v>
          </cell>
          <cell r="D423" t="str">
            <v>PLAN</v>
          </cell>
          <cell r="E423">
            <v>2307</v>
          </cell>
          <cell r="F423" t="str">
            <v>P259</v>
          </cell>
          <cell r="G423" t="str">
            <v>WWW Operating Transfer</v>
          </cell>
          <cell r="H423" t="str">
            <v>Cash</v>
          </cell>
        </row>
        <row r="424">
          <cell r="C424" t="str">
            <v>PLAN 2307 P281</v>
          </cell>
          <cell r="D424" t="str">
            <v>PLAN</v>
          </cell>
          <cell r="E424">
            <v>2307</v>
          </cell>
          <cell r="F424" t="str">
            <v>P281</v>
          </cell>
          <cell r="G424" t="str">
            <v>WWW Operating Transfer</v>
          </cell>
          <cell r="H424" t="str">
            <v>Cash</v>
          </cell>
        </row>
        <row r="425">
          <cell r="C425" t="str">
            <v>PLAN 2307 P296</v>
          </cell>
          <cell r="D425" t="str">
            <v>PLAN</v>
          </cell>
          <cell r="E425">
            <v>2307</v>
          </cell>
          <cell r="F425" t="str">
            <v>P296</v>
          </cell>
          <cell r="G425" t="str">
            <v>WWW Operating Transfer</v>
          </cell>
          <cell r="H425" t="str">
            <v>Cash</v>
          </cell>
        </row>
        <row r="426">
          <cell r="C426" t="str">
            <v>PLAN 2307 P309</v>
          </cell>
          <cell r="D426" t="str">
            <v>PLAN</v>
          </cell>
          <cell r="E426">
            <v>2307</v>
          </cell>
          <cell r="F426" t="str">
            <v>P309</v>
          </cell>
          <cell r="G426" t="str">
            <v>WWW Operating Transfer</v>
          </cell>
          <cell r="H426" t="str">
            <v>Cash</v>
          </cell>
        </row>
        <row r="427">
          <cell r="C427" t="str">
            <v>4480 2307 4830</v>
          </cell>
          <cell r="D427">
            <v>4480</v>
          </cell>
          <cell r="E427">
            <v>2307</v>
          </cell>
          <cell r="F427">
            <v>4830</v>
          </cell>
          <cell r="G427" t="str">
            <v>WWW Operating Transfer</v>
          </cell>
          <cell r="H427" t="str">
            <v>Cash</v>
          </cell>
        </row>
        <row r="428">
          <cell r="C428" t="str">
            <v>PLAN 2307 P310</v>
          </cell>
          <cell r="D428" t="str">
            <v>PLAN</v>
          </cell>
          <cell r="E428">
            <v>2307</v>
          </cell>
          <cell r="F428" t="str">
            <v>P310</v>
          </cell>
          <cell r="G428" t="str">
            <v>WWW Operating Transfer</v>
          </cell>
          <cell r="H428" t="str">
            <v>Cash</v>
          </cell>
        </row>
        <row r="429">
          <cell r="C429" t="str">
            <v>PLAN 2307 P307</v>
          </cell>
          <cell r="D429" t="str">
            <v>PLAN</v>
          </cell>
          <cell r="E429">
            <v>2307</v>
          </cell>
          <cell r="F429" t="str">
            <v>P307</v>
          </cell>
          <cell r="G429" t="str">
            <v>WWW Operating Transfer</v>
          </cell>
          <cell r="H429" t="str">
            <v>Cash</v>
          </cell>
        </row>
        <row r="430">
          <cell r="C430" t="str">
            <v>PLAN 2307 P308</v>
          </cell>
          <cell r="D430" t="str">
            <v>PLAN</v>
          </cell>
          <cell r="E430">
            <v>2307</v>
          </cell>
          <cell r="F430" t="str">
            <v>P308</v>
          </cell>
          <cell r="G430" t="str">
            <v>WWW Operating Transfer</v>
          </cell>
          <cell r="H430" t="str">
            <v>Cash</v>
          </cell>
        </row>
        <row r="431">
          <cell r="C431" t="str">
            <v>4480 2307 4900</v>
          </cell>
          <cell r="D431">
            <v>4480</v>
          </cell>
          <cell r="E431">
            <v>2307</v>
          </cell>
          <cell r="F431">
            <v>4900</v>
          </cell>
          <cell r="G431" t="str">
            <v>WWW Operating Transfer</v>
          </cell>
          <cell r="H431" t="str">
            <v>Cash</v>
          </cell>
        </row>
        <row r="432">
          <cell r="C432" t="str">
            <v>PLAN 2307 P609</v>
          </cell>
          <cell r="D432" t="str">
            <v>PLAN</v>
          </cell>
          <cell r="E432">
            <v>2307</v>
          </cell>
          <cell r="F432" t="str">
            <v>P609</v>
          </cell>
          <cell r="G432" t="str">
            <v>WWW Operating Transfer</v>
          </cell>
          <cell r="H432" t="str">
            <v>Cash</v>
          </cell>
        </row>
        <row r="433">
          <cell r="C433" t="str">
            <v>4480 2307 8395</v>
          </cell>
          <cell r="D433">
            <v>4480</v>
          </cell>
          <cell r="E433">
            <v>2307</v>
          </cell>
          <cell r="F433">
            <v>8395</v>
          </cell>
          <cell r="G433" t="str">
            <v>WWW Operating Transfer</v>
          </cell>
          <cell r="H433" t="str">
            <v>Cash</v>
          </cell>
        </row>
        <row r="434">
          <cell r="C434" t="str">
            <v>4480 2307 4836</v>
          </cell>
          <cell r="D434">
            <v>4480</v>
          </cell>
          <cell r="E434">
            <v>2307</v>
          </cell>
          <cell r="F434">
            <v>4836</v>
          </cell>
          <cell r="G434" t="str">
            <v>WWW Operating Transfer</v>
          </cell>
          <cell r="H434" t="str">
            <v>Cash</v>
          </cell>
        </row>
        <row r="435">
          <cell r="C435" t="str">
            <v>4480 2307 4937</v>
          </cell>
          <cell r="D435">
            <v>4480</v>
          </cell>
          <cell r="E435">
            <v>2307</v>
          </cell>
          <cell r="F435">
            <v>4937</v>
          </cell>
          <cell r="G435" t="str">
            <v>WWW Operating Transfer</v>
          </cell>
          <cell r="H435" t="str">
            <v>Cash</v>
          </cell>
        </row>
        <row r="436">
          <cell r="C436" t="str">
            <v>4480 2307 4938</v>
          </cell>
          <cell r="D436">
            <v>4480</v>
          </cell>
          <cell r="E436">
            <v>2307</v>
          </cell>
          <cell r="F436">
            <v>4938</v>
          </cell>
          <cell r="G436" t="str">
            <v>WWW Operating Transfer</v>
          </cell>
          <cell r="H436" t="str">
            <v>Cash</v>
          </cell>
        </row>
        <row r="437">
          <cell r="C437" t="str">
            <v>PLAN 2307 P488</v>
          </cell>
          <cell r="D437" t="str">
            <v>PLAN</v>
          </cell>
          <cell r="E437">
            <v>2307</v>
          </cell>
          <cell r="F437" t="str">
            <v>P488</v>
          </cell>
          <cell r="G437" t="str">
            <v>WWW Operating Transfer</v>
          </cell>
          <cell r="H437" t="str">
            <v>Cash</v>
          </cell>
        </row>
        <row r="438">
          <cell r="C438" t="str">
            <v>4480 2307 4987</v>
          </cell>
          <cell r="D438">
            <v>4480</v>
          </cell>
          <cell r="E438">
            <v>2307</v>
          </cell>
          <cell r="F438">
            <v>4987</v>
          </cell>
          <cell r="G438" t="str">
            <v>WWW Operating Transfer</v>
          </cell>
          <cell r="H438" t="str">
            <v>Cash</v>
          </cell>
        </row>
        <row r="439">
          <cell r="C439" t="str">
            <v>4480 2307 4927</v>
          </cell>
          <cell r="D439">
            <v>4480</v>
          </cell>
          <cell r="E439">
            <v>2307</v>
          </cell>
          <cell r="F439">
            <v>4927</v>
          </cell>
          <cell r="G439" t="str">
            <v>WWW Operating Transfer</v>
          </cell>
          <cell r="H439" t="str">
            <v>Cash</v>
          </cell>
        </row>
        <row r="440">
          <cell r="C440" t="str">
            <v>PLAN 2307 P615</v>
          </cell>
          <cell r="D440" t="str">
            <v>PLAN</v>
          </cell>
          <cell r="E440">
            <v>2307</v>
          </cell>
          <cell r="F440" t="str">
            <v>P615</v>
          </cell>
          <cell r="G440" t="str">
            <v>WWW Operating Transfer</v>
          </cell>
          <cell r="H440" t="str">
            <v>Cash</v>
          </cell>
        </row>
        <row r="441">
          <cell r="C441" t="str">
            <v>4480 2307 8078</v>
          </cell>
          <cell r="D441">
            <v>4480</v>
          </cell>
          <cell r="E441">
            <v>2307</v>
          </cell>
          <cell r="F441">
            <v>8078</v>
          </cell>
          <cell r="G441" t="str">
            <v>WWW Operating Transfer</v>
          </cell>
          <cell r="H441" t="str">
            <v>Cash</v>
          </cell>
        </row>
        <row r="442">
          <cell r="C442" t="str">
            <v>4480 2307 8041</v>
          </cell>
          <cell r="D442">
            <v>4480</v>
          </cell>
          <cell r="E442">
            <v>2307</v>
          </cell>
          <cell r="F442">
            <v>8041</v>
          </cell>
          <cell r="G442" t="str">
            <v>WWW Operating Transfer</v>
          </cell>
          <cell r="H442" t="str">
            <v>Cash</v>
          </cell>
        </row>
        <row r="443">
          <cell r="C443" t="str">
            <v>PLAN 2307 P131</v>
          </cell>
          <cell r="D443" t="str">
            <v>PLAN</v>
          </cell>
          <cell r="E443">
            <v>2307</v>
          </cell>
          <cell r="F443" t="str">
            <v>P131</v>
          </cell>
          <cell r="G443" t="str">
            <v>WWW Operating Transfer</v>
          </cell>
          <cell r="H443" t="str">
            <v>Cash</v>
          </cell>
        </row>
        <row r="444">
          <cell r="C444" t="str">
            <v>PLAN 2307 P464</v>
          </cell>
          <cell r="D444" t="str">
            <v>PLAN</v>
          </cell>
          <cell r="E444">
            <v>2307</v>
          </cell>
          <cell r="F444" t="str">
            <v>P464</v>
          </cell>
          <cell r="G444" t="str">
            <v>WWW Operating Transfer</v>
          </cell>
          <cell r="H444" t="str">
            <v>Cash</v>
          </cell>
        </row>
        <row r="445">
          <cell r="C445" t="str">
            <v>PLAN 2307 P465</v>
          </cell>
          <cell r="D445" t="str">
            <v>PLAN</v>
          </cell>
          <cell r="E445">
            <v>2307</v>
          </cell>
          <cell r="F445" t="str">
            <v>P465</v>
          </cell>
          <cell r="G445" t="str">
            <v>WWW Operating Transfer</v>
          </cell>
          <cell r="H445" t="str">
            <v>Cash</v>
          </cell>
        </row>
        <row r="446">
          <cell r="C446" t="str">
            <v>PLAN 2307 P470</v>
          </cell>
          <cell r="D446" t="str">
            <v>PLAN</v>
          </cell>
          <cell r="E446">
            <v>2307</v>
          </cell>
          <cell r="F446" t="str">
            <v>P470</v>
          </cell>
          <cell r="G446" t="str">
            <v>WWW Operating Transfer</v>
          </cell>
          <cell r="H446" t="str">
            <v>Cash</v>
          </cell>
        </row>
        <row r="447">
          <cell r="C447" t="str">
            <v>PLAN 2307 P532</v>
          </cell>
          <cell r="D447" t="str">
            <v>PLAN</v>
          </cell>
          <cell r="E447">
            <v>2307</v>
          </cell>
          <cell r="F447" t="str">
            <v>P532</v>
          </cell>
          <cell r="G447" t="str">
            <v>WWW Operating Transfer</v>
          </cell>
          <cell r="H447" t="str">
            <v>Cash</v>
          </cell>
        </row>
        <row r="448">
          <cell r="C448" t="str">
            <v>4480 2307 4970</v>
          </cell>
          <cell r="D448">
            <v>4480</v>
          </cell>
          <cell r="E448">
            <v>2307</v>
          </cell>
          <cell r="F448">
            <v>4970</v>
          </cell>
          <cell r="G448" t="str">
            <v>WWW Operating Transfer</v>
          </cell>
          <cell r="H448" t="str">
            <v>Cash</v>
          </cell>
        </row>
        <row r="449">
          <cell r="C449" t="str">
            <v>PLAN 2307 P606</v>
          </cell>
          <cell r="D449" t="str">
            <v>PLAN</v>
          </cell>
          <cell r="E449">
            <v>2307</v>
          </cell>
          <cell r="F449" t="str">
            <v>P606</v>
          </cell>
          <cell r="G449" t="str">
            <v>WWW Operating Transfer</v>
          </cell>
          <cell r="H449" t="str">
            <v>Cash</v>
          </cell>
        </row>
        <row r="450">
          <cell r="C450" t="str">
            <v>PLAN 2307 P607</v>
          </cell>
          <cell r="D450" t="str">
            <v>PLAN</v>
          </cell>
          <cell r="E450">
            <v>2307</v>
          </cell>
          <cell r="F450" t="str">
            <v>P607</v>
          </cell>
          <cell r="G450" t="str">
            <v>WWW Operating Transfer</v>
          </cell>
          <cell r="H450" t="str">
            <v>Cash</v>
          </cell>
        </row>
        <row r="451">
          <cell r="C451" t="str">
            <v>4480 2307 5021</v>
          </cell>
          <cell r="D451">
            <v>4480</v>
          </cell>
          <cell r="E451">
            <v>2307</v>
          </cell>
          <cell r="F451">
            <v>5021</v>
          </cell>
          <cell r="G451" t="str">
            <v>WWW Operating Transfer</v>
          </cell>
          <cell r="H451" t="str">
            <v>Cash</v>
          </cell>
        </row>
        <row r="452">
          <cell r="C452" t="str">
            <v>PLAN 2307 P537</v>
          </cell>
          <cell r="D452" t="str">
            <v>PLAN</v>
          </cell>
          <cell r="E452">
            <v>2307</v>
          </cell>
          <cell r="F452" t="str">
            <v>P537</v>
          </cell>
          <cell r="G452" t="str">
            <v>WWW Operating Transfer</v>
          </cell>
          <cell r="H452" t="str">
            <v>Cash</v>
          </cell>
        </row>
        <row r="453">
          <cell r="C453" t="str">
            <v>PLAN 2307 P538</v>
          </cell>
          <cell r="D453" t="str">
            <v>PLAN</v>
          </cell>
          <cell r="E453">
            <v>2307</v>
          </cell>
          <cell r="F453" t="str">
            <v>P538</v>
          </cell>
          <cell r="G453" t="str">
            <v>WWW Operating Transfer</v>
          </cell>
          <cell r="H453" t="str">
            <v>Cash</v>
          </cell>
        </row>
        <row r="454">
          <cell r="C454" t="str">
            <v>PLAN 2307 P021</v>
          </cell>
          <cell r="D454" t="str">
            <v>PLAN</v>
          </cell>
          <cell r="E454">
            <v>2307</v>
          </cell>
          <cell r="F454" t="str">
            <v>P021</v>
          </cell>
          <cell r="G454" t="str">
            <v>WWW Operating Transfer</v>
          </cell>
          <cell r="H454" t="str">
            <v>Cash</v>
          </cell>
        </row>
        <row r="455">
          <cell r="C455" t="str">
            <v>PLAN 2307 P287</v>
          </cell>
          <cell r="D455" t="str">
            <v>PLAN</v>
          </cell>
          <cell r="E455">
            <v>2307</v>
          </cell>
          <cell r="F455" t="str">
            <v>P287</v>
          </cell>
          <cell r="G455" t="str">
            <v>WWW Operating Transfer</v>
          </cell>
          <cell r="H455" t="str">
            <v>Cash</v>
          </cell>
        </row>
        <row r="456">
          <cell r="C456" t="str">
            <v>4480 2307 4890</v>
          </cell>
          <cell r="D456">
            <v>4480</v>
          </cell>
          <cell r="E456">
            <v>2307</v>
          </cell>
          <cell r="F456">
            <v>4890</v>
          </cell>
          <cell r="G456" t="str">
            <v>WWW Operating Transfer</v>
          </cell>
          <cell r="H456" t="str">
            <v>Cash</v>
          </cell>
        </row>
        <row r="457">
          <cell r="C457" t="str">
            <v>4480 2307 5023</v>
          </cell>
          <cell r="D457">
            <v>4480</v>
          </cell>
          <cell r="E457">
            <v>2307</v>
          </cell>
          <cell r="F457">
            <v>5023</v>
          </cell>
          <cell r="G457" t="str">
            <v>WWW Operating Transfer</v>
          </cell>
          <cell r="H457" t="str">
            <v>Cash</v>
          </cell>
        </row>
        <row r="458">
          <cell r="C458" t="str">
            <v>4480 2307 4942</v>
          </cell>
          <cell r="D458">
            <v>4480</v>
          </cell>
          <cell r="E458">
            <v>2307</v>
          </cell>
          <cell r="F458">
            <v>4942</v>
          </cell>
          <cell r="G458" t="str">
            <v>WWW Operating Transfer</v>
          </cell>
          <cell r="H458" t="str">
            <v>Cash</v>
          </cell>
        </row>
        <row r="459">
          <cell r="C459" t="str">
            <v>4480 2307 5027</v>
          </cell>
          <cell r="D459">
            <v>4480</v>
          </cell>
          <cell r="E459">
            <v>2307</v>
          </cell>
          <cell r="F459">
            <v>5027</v>
          </cell>
          <cell r="G459" t="str">
            <v>WWW Operating Transfer</v>
          </cell>
          <cell r="H459" t="str">
            <v>Cash</v>
          </cell>
        </row>
        <row r="460">
          <cell r="C460" t="str">
            <v>PLAN 2307 P430</v>
          </cell>
          <cell r="D460" t="str">
            <v>PLAN</v>
          </cell>
          <cell r="E460">
            <v>2307</v>
          </cell>
          <cell r="F460" t="str">
            <v>P430</v>
          </cell>
          <cell r="G460" t="str">
            <v>WWW Operating Transfer</v>
          </cell>
          <cell r="H460" t="str">
            <v>Cash</v>
          </cell>
        </row>
        <row r="461">
          <cell r="C461" t="str">
            <v>PLAN 2307 P435</v>
          </cell>
          <cell r="D461" t="str">
            <v>PLAN</v>
          </cell>
          <cell r="E461">
            <v>2307</v>
          </cell>
          <cell r="F461" t="str">
            <v>P435</v>
          </cell>
          <cell r="G461" t="str">
            <v>WWW Operating Transfer</v>
          </cell>
          <cell r="H461" t="str">
            <v>Cash</v>
          </cell>
        </row>
        <row r="462">
          <cell r="C462" t="str">
            <v>PLAN 2307 P438</v>
          </cell>
          <cell r="D462" t="str">
            <v>PLAN</v>
          </cell>
          <cell r="E462">
            <v>2307</v>
          </cell>
          <cell r="F462" t="str">
            <v>P438</v>
          </cell>
          <cell r="G462" t="str">
            <v>WWW Operating Transfer</v>
          </cell>
          <cell r="H462" t="str">
            <v>Cash</v>
          </cell>
        </row>
        <row r="463">
          <cell r="C463" t="str">
            <v>PLAN 2307 P440</v>
          </cell>
          <cell r="D463" t="str">
            <v>PLAN</v>
          </cell>
          <cell r="E463">
            <v>2307</v>
          </cell>
          <cell r="F463" t="str">
            <v>P440</v>
          </cell>
          <cell r="G463" t="str">
            <v>WWW Operating Transfer</v>
          </cell>
          <cell r="H463" t="str">
            <v>Cash</v>
          </cell>
        </row>
        <row r="464">
          <cell r="C464" t="str">
            <v>PLAN 2307 P583</v>
          </cell>
          <cell r="D464" t="str">
            <v>PLAN</v>
          </cell>
          <cell r="E464">
            <v>2307</v>
          </cell>
          <cell r="F464" t="str">
            <v>P583</v>
          </cell>
          <cell r="G464" t="str">
            <v>WWW Operating Transfer</v>
          </cell>
          <cell r="H464" t="str">
            <v>Cash</v>
          </cell>
        </row>
        <row r="465">
          <cell r="C465" t="str">
            <v>PLAN 2307 P584</v>
          </cell>
          <cell r="D465" t="str">
            <v>PLAN</v>
          </cell>
          <cell r="E465">
            <v>2307</v>
          </cell>
          <cell r="F465" t="str">
            <v>P584</v>
          </cell>
          <cell r="G465" t="str">
            <v>WWW Operating Transfer</v>
          </cell>
          <cell r="H465" t="str">
            <v>Cash</v>
          </cell>
        </row>
        <row r="466">
          <cell r="C466" t="str">
            <v>PLAN 2307 P062</v>
          </cell>
          <cell r="D466" t="str">
            <v>PLAN</v>
          </cell>
          <cell r="E466">
            <v>2307</v>
          </cell>
          <cell r="F466" t="str">
            <v>P062</v>
          </cell>
          <cell r="G466" t="str">
            <v>WWW Operating Transfer</v>
          </cell>
          <cell r="H466" t="str">
            <v>Cash</v>
          </cell>
        </row>
        <row r="467">
          <cell r="C467" t="str">
            <v>PLAN 2307 P248</v>
          </cell>
          <cell r="D467" t="str">
            <v>PLAN</v>
          </cell>
          <cell r="E467">
            <v>2307</v>
          </cell>
          <cell r="F467" t="str">
            <v>P248</v>
          </cell>
          <cell r="G467" t="str">
            <v>WWW Operating Transfer</v>
          </cell>
          <cell r="H467" t="str">
            <v>Cash</v>
          </cell>
        </row>
        <row r="468">
          <cell r="C468" t="str">
            <v>4480 2307 4954</v>
          </cell>
          <cell r="D468">
            <v>4480</v>
          </cell>
          <cell r="E468">
            <v>2307</v>
          </cell>
          <cell r="F468">
            <v>4954</v>
          </cell>
          <cell r="G468" t="str">
            <v>WWW Operating Transfer</v>
          </cell>
          <cell r="H468" t="str">
            <v>Cash</v>
          </cell>
        </row>
        <row r="469">
          <cell r="C469" t="str">
            <v>4480 2307 4809</v>
          </cell>
          <cell r="D469">
            <v>4480</v>
          </cell>
          <cell r="E469">
            <v>2307</v>
          </cell>
          <cell r="F469">
            <v>4809</v>
          </cell>
          <cell r="G469" t="str">
            <v>WWW Operating Transfer</v>
          </cell>
          <cell r="H469" t="str">
            <v>Cash</v>
          </cell>
        </row>
        <row r="470">
          <cell r="C470" t="str">
            <v>4480 2307 4936</v>
          </cell>
          <cell r="D470">
            <v>4480</v>
          </cell>
          <cell r="E470">
            <v>2307</v>
          </cell>
          <cell r="F470">
            <v>4936</v>
          </cell>
          <cell r="G470" t="str">
            <v>WWW Operating Transfer</v>
          </cell>
          <cell r="H470" t="str">
            <v>Cash</v>
          </cell>
        </row>
        <row r="471">
          <cell r="C471" t="str">
            <v>4480 2307 4810</v>
          </cell>
          <cell r="D471">
            <v>4480</v>
          </cell>
          <cell r="E471">
            <v>2307</v>
          </cell>
          <cell r="F471">
            <v>4810</v>
          </cell>
          <cell r="G471" t="str">
            <v>WWW Operating Transfer</v>
          </cell>
          <cell r="H471" t="str">
            <v>Cash</v>
          </cell>
        </row>
        <row r="472">
          <cell r="C472" t="str">
            <v>4480 2307 4723</v>
          </cell>
          <cell r="D472">
            <v>4480</v>
          </cell>
          <cell r="E472">
            <v>2307</v>
          </cell>
          <cell r="F472">
            <v>4723</v>
          </cell>
          <cell r="G472" t="str">
            <v>WWW Operating Transfer</v>
          </cell>
          <cell r="H472" t="str">
            <v>Cash</v>
          </cell>
        </row>
        <row r="473">
          <cell r="C473" t="str">
            <v>PLAN 2307 P422</v>
          </cell>
          <cell r="D473" t="str">
            <v>PLAN</v>
          </cell>
          <cell r="E473">
            <v>2307</v>
          </cell>
          <cell r="F473" t="str">
            <v>P422</v>
          </cell>
          <cell r="G473" t="str">
            <v>WWW Operating Transfer</v>
          </cell>
          <cell r="H473" t="str">
            <v>Cash</v>
          </cell>
        </row>
        <row r="474">
          <cell r="C474" t="str">
            <v>PLAN 2307 P423</v>
          </cell>
          <cell r="D474" t="str">
            <v>PLAN</v>
          </cell>
          <cell r="E474">
            <v>2307</v>
          </cell>
          <cell r="F474" t="str">
            <v>P423</v>
          </cell>
          <cell r="G474" t="str">
            <v>WWW Operating Transfer</v>
          </cell>
          <cell r="H474" t="str">
            <v>Cash</v>
          </cell>
        </row>
        <row r="475">
          <cell r="C475" t="str">
            <v>PLAN 2307 P424</v>
          </cell>
          <cell r="D475" t="str">
            <v>PLAN</v>
          </cell>
          <cell r="E475">
            <v>2307</v>
          </cell>
          <cell r="F475" t="str">
            <v>P424</v>
          </cell>
          <cell r="G475" t="str">
            <v>WWW Operating Transfer</v>
          </cell>
          <cell r="H475" t="str">
            <v>Cash</v>
          </cell>
        </row>
        <row r="476">
          <cell r="C476" t="str">
            <v>PLAN 2307 P293</v>
          </cell>
          <cell r="D476" t="str">
            <v>PLAN</v>
          </cell>
          <cell r="E476">
            <v>2307</v>
          </cell>
          <cell r="F476" t="str">
            <v>P293</v>
          </cell>
          <cell r="G476" t="str">
            <v>WWW Operating Transfer</v>
          </cell>
          <cell r="H476" t="str">
            <v>Cash</v>
          </cell>
        </row>
        <row r="477">
          <cell r="C477" t="str">
            <v>4480 2307 4800</v>
          </cell>
          <cell r="D477">
            <v>4480</v>
          </cell>
          <cell r="E477">
            <v>2307</v>
          </cell>
          <cell r="F477">
            <v>4800</v>
          </cell>
          <cell r="G477" t="str">
            <v>WWW Operating Transfer</v>
          </cell>
          <cell r="H477" t="str">
            <v>Cash</v>
          </cell>
        </row>
        <row r="478">
          <cell r="C478" t="str">
            <v>4480 2307 4803</v>
          </cell>
          <cell r="D478">
            <v>4480</v>
          </cell>
          <cell r="E478">
            <v>2307</v>
          </cell>
          <cell r="F478">
            <v>4803</v>
          </cell>
          <cell r="G478" t="str">
            <v>WWW Operating Transfer</v>
          </cell>
          <cell r="H478" t="str">
            <v>Cash</v>
          </cell>
        </row>
        <row r="479">
          <cell r="C479" t="str">
            <v>PLAN 2307 P091</v>
          </cell>
          <cell r="D479" t="str">
            <v>PLAN</v>
          </cell>
          <cell r="E479">
            <v>2307</v>
          </cell>
          <cell r="F479" t="str">
            <v>P091</v>
          </cell>
          <cell r="G479" t="str">
            <v>WWW Operating Transfer</v>
          </cell>
          <cell r="H479" t="str">
            <v>Cash</v>
          </cell>
        </row>
        <row r="480">
          <cell r="C480" t="str">
            <v>PLAN 2307 P274</v>
          </cell>
          <cell r="D480" t="str">
            <v>PLAN</v>
          </cell>
          <cell r="E480">
            <v>2307</v>
          </cell>
          <cell r="F480" t="str">
            <v>P274</v>
          </cell>
          <cell r="G480" t="str">
            <v>WWW Operating Transfer</v>
          </cell>
          <cell r="H480" t="str">
            <v>Cash</v>
          </cell>
        </row>
        <row r="481">
          <cell r="C481" t="str">
            <v>4480 2307 4832</v>
          </cell>
          <cell r="D481">
            <v>4480</v>
          </cell>
          <cell r="E481">
            <v>2307</v>
          </cell>
          <cell r="F481">
            <v>4832</v>
          </cell>
          <cell r="G481" t="str">
            <v>WWW Operating Transfer</v>
          </cell>
          <cell r="H481" t="str">
            <v>Cash</v>
          </cell>
        </row>
        <row r="482">
          <cell r="C482" t="str">
            <v>4480 2307 4984</v>
          </cell>
          <cell r="D482">
            <v>4480</v>
          </cell>
          <cell r="E482">
            <v>2307</v>
          </cell>
          <cell r="F482">
            <v>4984</v>
          </cell>
          <cell r="G482" t="str">
            <v>WWW Operating Transfer</v>
          </cell>
          <cell r="H482" t="str">
            <v>Cash</v>
          </cell>
        </row>
        <row r="483">
          <cell r="C483" t="str">
            <v>PLAN 2307 P383</v>
          </cell>
          <cell r="D483" t="str">
            <v>PLAN</v>
          </cell>
          <cell r="E483">
            <v>2307</v>
          </cell>
          <cell r="F483" t="str">
            <v>P383</v>
          </cell>
          <cell r="G483" t="str">
            <v>WWW Operating Transfer</v>
          </cell>
          <cell r="H483" t="str">
            <v>Cash</v>
          </cell>
        </row>
        <row r="484">
          <cell r="C484" t="str">
            <v>PLAN 2307 P171</v>
          </cell>
          <cell r="D484" t="str">
            <v>PLAN</v>
          </cell>
          <cell r="E484">
            <v>2307</v>
          </cell>
          <cell r="F484" t="str">
            <v>P171</v>
          </cell>
          <cell r="G484" t="str">
            <v>WWW Operating Transfer</v>
          </cell>
          <cell r="H484" t="str">
            <v>Cash</v>
          </cell>
        </row>
        <row r="485">
          <cell r="C485" t="str">
            <v>4480 2307 4979</v>
          </cell>
          <cell r="D485">
            <v>4480</v>
          </cell>
          <cell r="E485">
            <v>2307</v>
          </cell>
          <cell r="F485">
            <v>4979</v>
          </cell>
          <cell r="G485" t="str">
            <v>WWW Operating Transfer</v>
          </cell>
          <cell r="H485" t="str">
            <v>Cash</v>
          </cell>
        </row>
        <row r="486">
          <cell r="C486" t="str">
            <v>PLAN 2307 P504</v>
          </cell>
          <cell r="D486" t="str">
            <v>PLAN</v>
          </cell>
          <cell r="E486">
            <v>2307</v>
          </cell>
          <cell r="F486" t="str">
            <v>P504</v>
          </cell>
          <cell r="G486" t="str">
            <v>WWW Operating Transfer</v>
          </cell>
          <cell r="H486" t="str">
            <v>Cash</v>
          </cell>
        </row>
        <row r="487">
          <cell r="C487" t="str">
            <v>PLAN 2307 P507</v>
          </cell>
          <cell r="D487" t="str">
            <v>PLAN</v>
          </cell>
          <cell r="E487">
            <v>2307</v>
          </cell>
          <cell r="F487" t="str">
            <v>P507</v>
          </cell>
          <cell r="G487" t="str">
            <v>WWW Operating Transfer</v>
          </cell>
          <cell r="H487" t="str">
            <v>Cash</v>
          </cell>
        </row>
        <row r="488">
          <cell r="C488" t="str">
            <v>PLAN 2307 P541</v>
          </cell>
          <cell r="D488" t="str">
            <v>PLAN</v>
          </cell>
          <cell r="E488">
            <v>2307</v>
          </cell>
          <cell r="F488" t="str">
            <v>P541</v>
          </cell>
          <cell r="G488" t="str">
            <v>WWW Operating Transfer</v>
          </cell>
          <cell r="H488" t="str">
            <v>Cash</v>
          </cell>
        </row>
        <row r="489">
          <cell r="C489" t="str">
            <v>PLAN 2307 P602</v>
          </cell>
          <cell r="D489" t="str">
            <v>PLAN</v>
          </cell>
          <cell r="E489">
            <v>2307</v>
          </cell>
          <cell r="F489" t="str">
            <v>P602</v>
          </cell>
          <cell r="G489" t="str">
            <v>WWW Operating Transfer</v>
          </cell>
          <cell r="H489" t="str">
            <v>Cash</v>
          </cell>
        </row>
        <row r="490">
          <cell r="C490" t="str">
            <v>PLAN 2307 P329</v>
          </cell>
          <cell r="D490" t="str">
            <v>PLAN</v>
          </cell>
          <cell r="E490">
            <v>2307</v>
          </cell>
          <cell r="F490" t="str">
            <v>P329</v>
          </cell>
          <cell r="G490" t="str">
            <v>WWW Operating Transfer</v>
          </cell>
          <cell r="H490" t="str">
            <v>Cash</v>
          </cell>
        </row>
        <row r="491">
          <cell r="C491" t="str">
            <v>4480 2307 4861</v>
          </cell>
          <cell r="D491">
            <v>4480</v>
          </cell>
          <cell r="E491">
            <v>2307</v>
          </cell>
          <cell r="F491">
            <v>4861</v>
          </cell>
          <cell r="G491" t="str">
            <v>WWW Operating Transfer</v>
          </cell>
          <cell r="H491" t="str">
            <v>Cash</v>
          </cell>
        </row>
        <row r="492">
          <cell r="C492" t="str">
            <v>PLAN 2307 P198</v>
          </cell>
          <cell r="D492" t="str">
            <v>PLAN</v>
          </cell>
          <cell r="E492">
            <v>2307</v>
          </cell>
          <cell r="F492" t="str">
            <v>P198</v>
          </cell>
          <cell r="G492" t="str">
            <v>WWW Operating Transfer</v>
          </cell>
          <cell r="H492" t="str">
            <v>Cash</v>
          </cell>
        </row>
        <row r="493">
          <cell r="C493" t="str">
            <v>PLAN 2307 P469</v>
          </cell>
          <cell r="D493" t="str">
            <v>PLAN</v>
          </cell>
          <cell r="E493">
            <v>2307</v>
          </cell>
          <cell r="F493" t="str">
            <v>P469</v>
          </cell>
          <cell r="G493" t="str">
            <v>WWW Operating Transfer</v>
          </cell>
          <cell r="H493" t="str">
            <v>Cash</v>
          </cell>
        </row>
        <row r="494">
          <cell r="C494" t="str">
            <v>PLAN 2307 P590</v>
          </cell>
          <cell r="D494" t="str">
            <v>PLAN</v>
          </cell>
          <cell r="E494">
            <v>2307</v>
          </cell>
          <cell r="F494" t="str">
            <v>P590</v>
          </cell>
          <cell r="G494" t="str">
            <v>WWW Operating Transfer</v>
          </cell>
          <cell r="H494" t="str">
            <v>Cash</v>
          </cell>
        </row>
        <row r="495">
          <cell r="C495" t="str">
            <v>PLAN 2307 P591</v>
          </cell>
          <cell r="D495" t="str">
            <v>PLAN</v>
          </cell>
          <cell r="E495">
            <v>2307</v>
          </cell>
          <cell r="F495" t="str">
            <v>P591</v>
          </cell>
          <cell r="G495" t="str">
            <v>WWW Operating Transfer</v>
          </cell>
          <cell r="H495" t="str">
            <v>Cash</v>
          </cell>
        </row>
        <row r="496">
          <cell r="C496" t="str">
            <v>PLAN 2307 P631</v>
          </cell>
          <cell r="D496" t="str">
            <v>PLAN</v>
          </cell>
          <cell r="E496">
            <v>2307</v>
          </cell>
          <cell r="F496" t="str">
            <v>P631</v>
          </cell>
          <cell r="G496" t="str">
            <v>WWW Operating Transfer</v>
          </cell>
          <cell r="H496" t="str">
            <v>Cash</v>
          </cell>
        </row>
        <row r="497">
          <cell r="C497" t="str">
            <v>PLAN 2307 P616</v>
          </cell>
          <cell r="D497" t="str">
            <v>PLAN</v>
          </cell>
          <cell r="E497">
            <v>2307</v>
          </cell>
          <cell r="F497" t="str">
            <v>P616</v>
          </cell>
          <cell r="G497" t="str">
            <v>WWW Operating Transfer</v>
          </cell>
          <cell r="H497" t="str">
            <v>Cash</v>
          </cell>
        </row>
        <row r="498">
          <cell r="C498" t="str">
            <v>4480 2307 4930</v>
          </cell>
          <cell r="D498">
            <v>4480</v>
          </cell>
          <cell r="E498">
            <v>2307</v>
          </cell>
          <cell r="F498">
            <v>4930</v>
          </cell>
          <cell r="G498" t="str">
            <v>WWW Operating Transfer</v>
          </cell>
          <cell r="H498" t="str">
            <v>Cash</v>
          </cell>
        </row>
        <row r="499">
          <cell r="C499"/>
          <cell r="D499"/>
          <cell r="E499"/>
          <cell r="F499"/>
          <cell r="G499"/>
          <cell r="H499" t="str">
            <v>Cash Total</v>
          </cell>
        </row>
        <row r="500">
          <cell r="C500" t="str">
            <v>4570 2307 4852</v>
          </cell>
          <cell r="D500">
            <v>4570</v>
          </cell>
          <cell r="E500">
            <v>2307</v>
          </cell>
          <cell r="F500">
            <v>4852</v>
          </cell>
          <cell r="G500" t="str">
            <v>Commercial Paper</v>
          </cell>
          <cell r="H500" t="str">
            <v>Debt</v>
          </cell>
        </row>
        <row r="501">
          <cell r="C501" t="str">
            <v>4570 2307 8523</v>
          </cell>
          <cell r="D501">
            <v>4570</v>
          </cell>
          <cell r="E501">
            <v>2307</v>
          </cell>
          <cell r="F501">
            <v>8523</v>
          </cell>
          <cell r="G501" t="str">
            <v>Commercial Paper</v>
          </cell>
          <cell r="H501" t="str">
            <v>Debt</v>
          </cell>
        </row>
        <row r="502">
          <cell r="C502" t="str">
            <v>4570 2307 8717</v>
          </cell>
          <cell r="D502">
            <v>4570</v>
          </cell>
          <cell r="E502">
            <v>2307</v>
          </cell>
          <cell r="F502">
            <v>8717</v>
          </cell>
          <cell r="G502" t="str">
            <v>Commercial Paper</v>
          </cell>
          <cell r="H502" t="str">
            <v>Debt</v>
          </cell>
        </row>
        <row r="503">
          <cell r="C503" t="str">
            <v>4570 2307 4929</v>
          </cell>
          <cell r="D503">
            <v>4570</v>
          </cell>
          <cell r="E503">
            <v>2307</v>
          </cell>
          <cell r="F503">
            <v>4929</v>
          </cell>
          <cell r="G503" t="str">
            <v>Commercial Paper</v>
          </cell>
          <cell r="H503" t="str">
            <v>Debt</v>
          </cell>
        </row>
        <row r="504">
          <cell r="C504" t="str">
            <v>4570 2307 4908</v>
          </cell>
          <cell r="D504">
            <v>4570</v>
          </cell>
          <cell r="E504">
            <v>2307</v>
          </cell>
          <cell r="F504">
            <v>4908</v>
          </cell>
          <cell r="G504" t="str">
            <v>Commercial Paper</v>
          </cell>
          <cell r="H504" t="str">
            <v>Debt</v>
          </cell>
        </row>
        <row r="505">
          <cell r="C505" t="str">
            <v>4570 2307 4863</v>
          </cell>
          <cell r="D505">
            <v>4570</v>
          </cell>
          <cell r="E505">
            <v>2307</v>
          </cell>
          <cell r="F505">
            <v>4863</v>
          </cell>
          <cell r="G505" t="str">
            <v>Commercial Paper</v>
          </cell>
          <cell r="H505" t="str">
            <v>Debt</v>
          </cell>
        </row>
        <row r="506">
          <cell r="C506" t="str">
            <v>4570 2307 4907</v>
          </cell>
          <cell r="D506">
            <v>4570</v>
          </cell>
          <cell r="E506">
            <v>2307</v>
          </cell>
          <cell r="F506">
            <v>4907</v>
          </cell>
          <cell r="G506" t="str">
            <v>Commercial Paper</v>
          </cell>
          <cell r="H506" t="str">
            <v>Debt</v>
          </cell>
        </row>
        <row r="507">
          <cell r="C507" t="str">
            <v>4570 2307 4814</v>
          </cell>
          <cell r="D507">
            <v>4570</v>
          </cell>
          <cell r="E507">
            <v>2307</v>
          </cell>
          <cell r="F507">
            <v>4814</v>
          </cell>
          <cell r="G507" t="str">
            <v>Commercial Paper</v>
          </cell>
          <cell r="H507" t="str">
            <v>Debt</v>
          </cell>
        </row>
        <row r="508">
          <cell r="C508" t="str">
            <v>4570 2307 4759</v>
          </cell>
          <cell r="D508">
            <v>4570</v>
          </cell>
          <cell r="E508">
            <v>2307</v>
          </cell>
          <cell r="F508">
            <v>4759</v>
          </cell>
          <cell r="G508" t="str">
            <v>Commercial Paper</v>
          </cell>
          <cell r="H508" t="str">
            <v>Debt</v>
          </cell>
        </row>
        <row r="509">
          <cell r="C509" t="str">
            <v>4570 2307 4760</v>
          </cell>
          <cell r="D509">
            <v>4570</v>
          </cell>
          <cell r="E509">
            <v>2307</v>
          </cell>
          <cell r="F509">
            <v>4760</v>
          </cell>
          <cell r="G509" t="str">
            <v>Commercial Paper</v>
          </cell>
          <cell r="H509" t="str">
            <v>Debt</v>
          </cell>
        </row>
        <row r="510">
          <cell r="C510" t="str">
            <v>4570 2307 4765</v>
          </cell>
          <cell r="D510">
            <v>4570</v>
          </cell>
          <cell r="E510">
            <v>2307</v>
          </cell>
          <cell r="F510">
            <v>4765</v>
          </cell>
          <cell r="G510" t="str">
            <v>Commercial Paper</v>
          </cell>
          <cell r="H510" t="str">
            <v>Debt</v>
          </cell>
        </row>
        <row r="511">
          <cell r="C511" t="str">
            <v>4570 2307 4844</v>
          </cell>
          <cell r="D511">
            <v>4570</v>
          </cell>
          <cell r="E511">
            <v>2307</v>
          </cell>
          <cell r="F511">
            <v>4844</v>
          </cell>
          <cell r="G511" t="str">
            <v>Commercial Paper</v>
          </cell>
          <cell r="H511" t="str">
            <v>Debt</v>
          </cell>
        </row>
        <row r="512">
          <cell r="C512" t="str">
            <v>4570 2307 4976</v>
          </cell>
          <cell r="D512">
            <v>4570</v>
          </cell>
          <cell r="E512">
            <v>2307</v>
          </cell>
          <cell r="F512">
            <v>4976</v>
          </cell>
          <cell r="G512" t="str">
            <v>Commercial Paper</v>
          </cell>
          <cell r="H512" t="str">
            <v>Debt</v>
          </cell>
        </row>
        <row r="513">
          <cell r="C513" t="str">
            <v>4570 2307 4986</v>
          </cell>
          <cell r="D513">
            <v>4570</v>
          </cell>
          <cell r="E513">
            <v>2307</v>
          </cell>
          <cell r="F513">
            <v>4986</v>
          </cell>
          <cell r="G513" t="str">
            <v>Commercial Paper</v>
          </cell>
          <cell r="H513" t="str">
            <v>Debt</v>
          </cell>
        </row>
        <row r="514">
          <cell r="C514" t="str">
            <v>4570 2307 4926</v>
          </cell>
          <cell r="D514">
            <v>4570</v>
          </cell>
          <cell r="E514">
            <v>2307</v>
          </cell>
          <cell r="F514">
            <v>4926</v>
          </cell>
          <cell r="G514" t="str">
            <v>Commercial Paper</v>
          </cell>
          <cell r="H514" t="str">
            <v>Debt</v>
          </cell>
        </row>
        <row r="515">
          <cell r="C515" t="str">
            <v>4570 2307 4950</v>
          </cell>
          <cell r="D515">
            <v>4570</v>
          </cell>
          <cell r="E515">
            <v>2307</v>
          </cell>
          <cell r="F515">
            <v>4950</v>
          </cell>
          <cell r="G515" t="str">
            <v>Commercial Paper</v>
          </cell>
          <cell r="H515" t="str">
            <v>Debt</v>
          </cell>
        </row>
        <row r="516">
          <cell r="C516" t="str">
            <v>4570 2307 4997</v>
          </cell>
          <cell r="D516">
            <v>4570</v>
          </cell>
          <cell r="E516">
            <v>2307</v>
          </cell>
          <cell r="F516">
            <v>4997</v>
          </cell>
          <cell r="G516" t="str">
            <v>Commercial Paper</v>
          </cell>
          <cell r="H516" t="str">
            <v>Debt</v>
          </cell>
        </row>
        <row r="517">
          <cell r="C517" t="str">
            <v>4570 2307 4892</v>
          </cell>
          <cell r="D517">
            <v>4570</v>
          </cell>
          <cell r="E517">
            <v>2307</v>
          </cell>
          <cell r="F517">
            <v>4892</v>
          </cell>
          <cell r="G517" t="str">
            <v>Commercial Paper</v>
          </cell>
          <cell r="H517" t="str">
            <v>Debt</v>
          </cell>
        </row>
        <row r="518">
          <cell r="C518" t="str">
            <v>4570 2307 4956</v>
          </cell>
          <cell r="D518">
            <v>4570</v>
          </cell>
          <cell r="E518">
            <v>2307</v>
          </cell>
          <cell r="F518">
            <v>4956</v>
          </cell>
          <cell r="G518" t="str">
            <v>Commercial Paper</v>
          </cell>
          <cell r="H518" t="str">
            <v>Debt</v>
          </cell>
        </row>
        <row r="519">
          <cell r="C519" t="str">
            <v>4570 2307 4957</v>
          </cell>
          <cell r="D519">
            <v>4570</v>
          </cell>
          <cell r="E519">
            <v>2307</v>
          </cell>
          <cell r="F519">
            <v>4957</v>
          </cell>
          <cell r="G519" t="str">
            <v>Commercial Paper</v>
          </cell>
          <cell r="H519" t="str">
            <v>Debt</v>
          </cell>
        </row>
        <row r="520">
          <cell r="C520" t="str">
            <v>4570 2307 4958</v>
          </cell>
          <cell r="D520">
            <v>4570</v>
          </cell>
          <cell r="E520">
            <v>2307</v>
          </cell>
          <cell r="F520">
            <v>4958</v>
          </cell>
          <cell r="G520" t="str">
            <v>Commercial Paper</v>
          </cell>
          <cell r="H520" t="str">
            <v>Debt</v>
          </cell>
        </row>
        <row r="521">
          <cell r="C521" t="str">
            <v>4570 2307 4894</v>
          </cell>
          <cell r="D521">
            <v>4570</v>
          </cell>
          <cell r="E521">
            <v>2307</v>
          </cell>
          <cell r="F521">
            <v>4894</v>
          </cell>
          <cell r="G521" t="str">
            <v>Commercial Paper</v>
          </cell>
          <cell r="H521" t="str">
            <v>Debt</v>
          </cell>
        </row>
        <row r="522">
          <cell r="C522" t="str">
            <v>4570 2307 4964</v>
          </cell>
          <cell r="D522">
            <v>4570</v>
          </cell>
          <cell r="E522">
            <v>2307</v>
          </cell>
          <cell r="F522">
            <v>4964</v>
          </cell>
          <cell r="G522" t="str">
            <v>Commercial Paper</v>
          </cell>
          <cell r="H522" t="str">
            <v>Debt</v>
          </cell>
        </row>
        <row r="523">
          <cell r="C523" t="str">
            <v>4570 2307 4951</v>
          </cell>
          <cell r="D523">
            <v>4570</v>
          </cell>
          <cell r="E523">
            <v>2307</v>
          </cell>
          <cell r="F523">
            <v>4951</v>
          </cell>
          <cell r="G523" t="str">
            <v>Commercial Paper</v>
          </cell>
          <cell r="H523" t="str">
            <v>Debt</v>
          </cell>
        </row>
        <row r="524">
          <cell r="C524" t="str">
            <v>4570 2307 4990</v>
          </cell>
          <cell r="D524">
            <v>4570</v>
          </cell>
          <cell r="E524">
            <v>2307</v>
          </cell>
          <cell r="F524">
            <v>4990</v>
          </cell>
          <cell r="G524" t="str">
            <v>Commercial Paper</v>
          </cell>
          <cell r="H524" t="str">
            <v>Debt</v>
          </cell>
        </row>
        <row r="525">
          <cell r="C525" t="str">
            <v>PLAN 2307 P550</v>
          </cell>
          <cell r="D525" t="str">
            <v>PLAN</v>
          </cell>
          <cell r="E525">
            <v>2307</v>
          </cell>
          <cell r="F525" t="str">
            <v>P550</v>
          </cell>
          <cell r="G525" t="str">
            <v>Commercial Paper</v>
          </cell>
          <cell r="H525" t="str">
            <v>Debt</v>
          </cell>
        </row>
        <row r="526">
          <cell r="C526" t="str">
            <v>PLAN 2307 P027</v>
          </cell>
          <cell r="D526" t="str">
            <v>PLAN</v>
          </cell>
          <cell r="E526">
            <v>2307</v>
          </cell>
          <cell r="F526" t="str">
            <v>P027</v>
          </cell>
          <cell r="G526" t="str">
            <v>Commercial Paper</v>
          </cell>
          <cell r="H526" t="str">
            <v>Debt</v>
          </cell>
        </row>
        <row r="527">
          <cell r="C527" t="str">
            <v>4570 2307 8197</v>
          </cell>
          <cell r="D527">
            <v>4570</v>
          </cell>
          <cell r="E527">
            <v>2307</v>
          </cell>
          <cell r="F527">
            <v>8197</v>
          </cell>
          <cell r="G527" t="str">
            <v>Commercial Paper</v>
          </cell>
          <cell r="H527" t="str">
            <v>Debt</v>
          </cell>
        </row>
        <row r="528">
          <cell r="C528" t="str">
            <v>4570 2307 4727</v>
          </cell>
          <cell r="D528">
            <v>4570</v>
          </cell>
          <cell r="E528">
            <v>2307</v>
          </cell>
          <cell r="F528">
            <v>4727</v>
          </cell>
          <cell r="G528" t="str">
            <v>Commercial Paper</v>
          </cell>
          <cell r="H528" t="str">
            <v>Debt</v>
          </cell>
        </row>
        <row r="529">
          <cell r="C529" t="str">
            <v>4570 2307 8733</v>
          </cell>
          <cell r="D529">
            <v>4570</v>
          </cell>
          <cell r="E529">
            <v>2307</v>
          </cell>
          <cell r="F529">
            <v>8733</v>
          </cell>
          <cell r="G529" t="str">
            <v>Commercial Paper</v>
          </cell>
          <cell r="H529" t="str">
            <v>Debt</v>
          </cell>
        </row>
        <row r="530">
          <cell r="C530" t="str">
            <v>PLAN 2307 P008</v>
          </cell>
          <cell r="D530" t="str">
            <v>PLAN</v>
          </cell>
          <cell r="E530">
            <v>2307</v>
          </cell>
          <cell r="F530" t="str">
            <v>P008</v>
          </cell>
          <cell r="G530" t="str">
            <v>Commercial Paper</v>
          </cell>
          <cell r="H530" t="str">
            <v>Debt</v>
          </cell>
        </row>
        <row r="531">
          <cell r="C531" t="str">
            <v>4570 2307 4867</v>
          </cell>
          <cell r="D531">
            <v>4570</v>
          </cell>
          <cell r="E531">
            <v>2307</v>
          </cell>
          <cell r="F531">
            <v>4867</v>
          </cell>
          <cell r="G531" t="str">
            <v>Commercial Paper</v>
          </cell>
          <cell r="H531" t="str">
            <v>Debt</v>
          </cell>
        </row>
        <row r="532">
          <cell r="C532" t="str">
            <v>4570 2307 4949</v>
          </cell>
          <cell r="D532">
            <v>4570</v>
          </cell>
          <cell r="E532">
            <v>2307</v>
          </cell>
          <cell r="F532">
            <v>4949</v>
          </cell>
          <cell r="G532" t="str">
            <v>Commercial Paper</v>
          </cell>
          <cell r="H532" t="str">
            <v>Debt</v>
          </cell>
        </row>
        <row r="533">
          <cell r="C533" t="str">
            <v>4570 2307 8036</v>
          </cell>
          <cell r="D533">
            <v>4570</v>
          </cell>
          <cell r="E533">
            <v>2307</v>
          </cell>
          <cell r="F533">
            <v>8036</v>
          </cell>
          <cell r="G533" t="str">
            <v>Commercial Paper</v>
          </cell>
          <cell r="H533" t="str">
            <v>Debt</v>
          </cell>
        </row>
        <row r="534">
          <cell r="C534" t="str">
            <v>4570 2307 4680</v>
          </cell>
          <cell r="D534">
            <v>4570</v>
          </cell>
          <cell r="E534">
            <v>2307</v>
          </cell>
          <cell r="F534">
            <v>4680</v>
          </cell>
          <cell r="G534" t="str">
            <v>Commercial Paper</v>
          </cell>
          <cell r="H534" t="str">
            <v>Debt</v>
          </cell>
        </row>
        <row r="535">
          <cell r="C535" t="str">
            <v>4570 2307 4667</v>
          </cell>
          <cell r="D535">
            <v>4570</v>
          </cell>
          <cell r="E535">
            <v>2307</v>
          </cell>
          <cell r="F535">
            <v>4667</v>
          </cell>
          <cell r="G535" t="str">
            <v>Commercial Paper</v>
          </cell>
          <cell r="H535" t="str">
            <v>Debt</v>
          </cell>
        </row>
        <row r="536">
          <cell r="C536" t="str">
            <v>4570 2307 4668</v>
          </cell>
          <cell r="D536">
            <v>4570</v>
          </cell>
          <cell r="E536">
            <v>2307</v>
          </cell>
          <cell r="F536">
            <v>4668</v>
          </cell>
          <cell r="G536" t="str">
            <v>Commercial Paper</v>
          </cell>
          <cell r="H536" t="str">
            <v>Debt</v>
          </cell>
        </row>
        <row r="537">
          <cell r="C537" t="str">
            <v>4570 2307 4897</v>
          </cell>
          <cell r="D537">
            <v>4570</v>
          </cell>
          <cell r="E537">
            <v>2307</v>
          </cell>
          <cell r="F537">
            <v>4897</v>
          </cell>
          <cell r="G537" t="str">
            <v>Commercial Paper</v>
          </cell>
          <cell r="H537" t="str">
            <v>Debt</v>
          </cell>
        </row>
        <row r="538">
          <cell r="C538" t="str">
            <v>4570 2307 8219</v>
          </cell>
          <cell r="D538">
            <v>4570</v>
          </cell>
          <cell r="E538">
            <v>2307</v>
          </cell>
          <cell r="F538">
            <v>8219</v>
          </cell>
          <cell r="G538" t="str">
            <v>Commercial Paper</v>
          </cell>
          <cell r="H538" t="str">
            <v>Debt</v>
          </cell>
        </row>
        <row r="539">
          <cell r="C539" t="str">
            <v>PLAN 2307 P003</v>
          </cell>
          <cell r="D539" t="str">
            <v>PLAN</v>
          </cell>
          <cell r="E539">
            <v>2307</v>
          </cell>
          <cell r="F539" t="str">
            <v>P003</v>
          </cell>
          <cell r="G539" t="str">
            <v>Commercial Paper</v>
          </cell>
          <cell r="H539" t="str">
            <v>Debt</v>
          </cell>
        </row>
        <row r="540">
          <cell r="C540" t="str">
            <v>4570 2307 4843</v>
          </cell>
          <cell r="D540">
            <v>4570</v>
          </cell>
          <cell r="E540">
            <v>2307</v>
          </cell>
          <cell r="F540">
            <v>4843</v>
          </cell>
          <cell r="G540" t="str">
            <v>Commercial Paper</v>
          </cell>
          <cell r="H540" t="str">
            <v>Debt</v>
          </cell>
        </row>
        <row r="541">
          <cell r="C541" t="str">
            <v>4570 2307 4922</v>
          </cell>
          <cell r="D541">
            <v>4570</v>
          </cell>
          <cell r="E541">
            <v>2307</v>
          </cell>
          <cell r="F541">
            <v>4922</v>
          </cell>
          <cell r="G541" t="str">
            <v>Commercial Paper</v>
          </cell>
          <cell r="H541" t="str">
            <v>Debt</v>
          </cell>
        </row>
        <row r="542">
          <cell r="C542" t="str">
            <v>4570 2307 4746</v>
          </cell>
          <cell r="D542">
            <v>4570</v>
          </cell>
          <cell r="E542">
            <v>2307</v>
          </cell>
          <cell r="F542">
            <v>4746</v>
          </cell>
          <cell r="G542" t="str">
            <v>Commercial Paper</v>
          </cell>
          <cell r="H542" t="str">
            <v>Debt</v>
          </cell>
        </row>
        <row r="543">
          <cell r="C543" t="str">
            <v>4570 2307 4670</v>
          </cell>
          <cell r="D543">
            <v>4570</v>
          </cell>
          <cell r="E543">
            <v>2307</v>
          </cell>
          <cell r="F543">
            <v>4670</v>
          </cell>
          <cell r="G543" t="str">
            <v>Commercial Paper</v>
          </cell>
          <cell r="H543" t="str">
            <v>Debt</v>
          </cell>
        </row>
        <row r="544">
          <cell r="C544" t="str">
            <v>4570 2307 8043</v>
          </cell>
          <cell r="D544">
            <v>4570</v>
          </cell>
          <cell r="E544">
            <v>2307</v>
          </cell>
          <cell r="F544">
            <v>8043</v>
          </cell>
          <cell r="G544" t="str">
            <v>Commercial Paper</v>
          </cell>
          <cell r="H544" t="str">
            <v>Debt</v>
          </cell>
        </row>
        <row r="545">
          <cell r="C545" t="str">
            <v>4570 2307 4699</v>
          </cell>
          <cell r="D545">
            <v>4570</v>
          </cell>
          <cell r="E545">
            <v>2307</v>
          </cell>
          <cell r="F545">
            <v>4699</v>
          </cell>
          <cell r="G545" t="str">
            <v>Commercial Paper</v>
          </cell>
          <cell r="H545" t="str">
            <v>Debt</v>
          </cell>
        </row>
        <row r="546">
          <cell r="C546" t="str">
            <v>PLAN 2307 P267</v>
          </cell>
          <cell r="D546" t="str">
            <v>PLAN</v>
          </cell>
          <cell r="E546">
            <v>2307</v>
          </cell>
          <cell r="F546" t="str">
            <v>P267</v>
          </cell>
          <cell r="G546" t="str">
            <v>Commercial Paper</v>
          </cell>
          <cell r="H546" t="str">
            <v>Debt</v>
          </cell>
        </row>
        <row r="547">
          <cell r="C547" t="str">
            <v>4570 2307 4868</v>
          </cell>
          <cell r="D547">
            <v>4570</v>
          </cell>
          <cell r="E547">
            <v>2307</v>
          </cell>
          <cell r="F547">
            <v>4868</v>
          </cell>
          <cell r="G547" t="str">
            <v>Commercial Paper</v>
          </cell>
          <cell r="H547" t="str">
            <v>Debt</v>
          </cell>
        </row>
        <row r="548">
          <cell r="C548" t="str">
            <v>4570 2307 4762</v>
          </cell>
          <cell r="D548">
            <v>4570</v>
          </cell>
          <cell r="E548">
            <v>2307</v>
          </cell>
          <cell r="F548">
            <v>4762</v>
          </cell>
          <cell r="G548" t="str">
            <v>Commercial Paper</v>
          </cell>
          <cell r="H548" t="str">
            <v>Debt</v>
          </cell>
        </row>
        <row r="549">
          <cell r="C549" t="str">
            <v>4570 2307 4975</v>
          </cell>
          <cell r="D549">
            <v>4570</v>
          </cell>
          <cell r="E549">
            <v>2307</v>
          </cell>
          <cell r="F549">
            <v>4975</v>
          </cell>
          <cell r="G549" t="str">
            <v>Commercial Paper</v>
          </cell>
          <cell r="H549" t="str">
            <v>Debt</v>
          </cell>
        </row>
        <row r="550">
          <cell r="C550" t="str">
            <v>4570 2307 8843</v>
          </cell>
          <cell r="D550">
            <v>4570</v>
          </cell>
          <cell r="E550">
            <v>2307</v>
          </cell>
          <cell r="F550">
            <v>8843</v>
          </cell>
          <cell r="G550" t="str">
            <v>Commercial Paper</v>
          </cell>
          <cell r="H550" t="str">
            <v>Debt</v>
          </cell>
        </row>
        <row r="551">
          <cell r="C551" t="str">
            <v>4570 2307 8421</v>
          </cell>
          <cell r="D551">
            <v>4570</v>
          </cell>
          <cell r="E551">
            <v>2307</v>
          </cell>
          <cell r="F551">
            <v>8421</v>
          </cell>
          <cell r="G551" t="str">
            <v>Commercial Paper</v>
          </cell>
          <cell r="H551" t="str">
            <v>Debt</v>
          </cell>
        </row>
        <row r="552">
          <cell r="C552" t="str">
            <v>4570 2307 8187</v>
          </cell>
          <cell r="D552">
            <v>4570</v>
          </cell>
          <cell r="E552">
            <v>2307</v>
          </cell>
          <cell r="F552">
            <v>8187</v>
          </cell>
          <cell r="G552" t="str">
            <v>Commercial Paper</v>
          </cell>
          <cell r="H552" t="str">
            <v>Debt</v>
          </cell>
        </row>
        <row r="553">
          <cell r="C553" t="str">
            <v>4570 2307 4952</v>
          </cell>
          <cell r="D553">
            <v>4570</v>
          </cell>
          <cell r="E553">
            <v>2307</v>
          </cell>
          <cell r="F553">
            <v>4952</v>
          </cell>
          <cell r="G553" t="str">
            <v>Commercial Paper</v>
          </cell>
          <cell r="H553" t="str">
            <v>Debt</v>
          </cell>
        </row>
        <row r="554">
          <cell r="C554" t="str">
            <v>4570 2307 8836</v>
          </cell>
          <cell r="D554">
            <v>4570</v>
          </cell>
          <cell r="E554">
            <v>2307</v>
          </cell>
          <cell r="F554">
            <v>8836</v>
          </cell>
          <cell r="G554" t="str">
            <v>Commercial Paper</v>
          </cell>
          <cell r="H554" t="str">
            <v>Debt</v>
          </cell>
        </row>
        <row r="555">
          <cell r="C555" t="str">
            <v>PLAN 2307 P176</v>
          </cell>
          <cell r="D555" t="str">
            <v>PLAN</v>
          </cell>
          <cell r="E555">
            <v>2307</v>
          </cell>
          <cell r="F555" t="str">
            <v>P176</v>
          </cell>
          <cell r="G555" t="str">
            <v>Commercial Paper</v>
          </cell>
          <cell r="H555" t="str">
            <v>Debt</v>
          </cell>
        </row>
        <row r="556">
          <cell r="C556" t="str">
            <v>4570 2307 4895</v>
          </cell>
          <cell r="D556">
            <v>4570</v>
          </cell>
          <cell r="E556">
            <v>2307</v>
          </cell>
          <cell r="F556">
            <v>4895</v>
          </cell>
          <cell r="G556" t="str">
            <v>Commercial Paper</v>
          </cell>
          <cell r="H556" t="str">
            <v>Debt</v>
          </cell>
        </row>
        <row r="557">
          <cell r="C557" t="str">
            <v>PLAN 2307 P208</v>
          </cell>
          <cell r="D557" t="str">
            <v>PLAN</v>
          </cell>
          <cell r="E557">
            <v>2307</v>
          </cell>
          <cell r="F557" t="str">
            <v>P208</v>
          </cell>
          <cell r="G557" t="str">
            <v>Commercial Paper</v>
          </cell>
          <cell r="H557" t="str">
            <v>Debt</v>
          </cell>
        </row>
        <row r="558">
          <cell r="C558" t="str">
            <v>4570 2307 4849</v>
          </cell>
          <cell r="D558">
            <v>4570</v>
          </cell>
          <cell r="E558">
            <v>2307</v>
          </cell>
          <cell r="F558">
            <v>4849</v>
          </cell>
          <cell r="G558" t="str">
            <v>Commercial Paper</v>
          </cell>
          <cell r="H558" t="str">
            <v>Debt</v>
          </cell>
        </row>
        <row r="559">
          <cell r="C559" t="str">
            <v>4570 2307 4698</v>
          </cell>
          <cell r="D559">
            <v>4570</v>
          </cell>
          <cell r="E559">
            <v>2307</v>
          </cell>
          <cell r="F559">
            <v>4698</v>
          </cell>
          <cell r="G559" t="str">
            <v>Commercial Paper</v>
          </cell>
          <cell r="H559" t="str">
            <v>Debt</v>
          </cell>
        </row>
        <row r="560">
          <cell r="C560" t="str">
            <v>4570 2307 4767</v>
          </cell>
          <cell r="D560">
            <v>4570</v>
          </cell>
          <cell r="E560">
            <v>2307</v>
          </cell>
          <cell r="F560">
            <v>4767</v>
          </cell>
          <cell r="G560" t="str">
            <v>Commercial Paper</v>
          </cell>
          <cell r="H560" t="str">
            <v>Debt</v>
          </cell>
        </row>
        <row r="561">
          <cell r="C561" t="str">
            <v>4570 2307 4903</v>
          </cell>
          <cell r="D561">
            <v>4570</v>
          </cell>
          <cell r="E561">
            <v>2307</v>
          </cell>
          <cell r="F561">
            <v>4903</v>
          </cell>
          <cell r="G561" t="str">
            <v>Commercial Paper</v>
          </cell>
          <cell r="H561" t="str">
            <v>Debt</v>
          </cell>
        </row>
        <row r="562">
          <cell r="C562" t="str">
            <v>4570 2307 4947</v>
          </cell>
          <cell r="D562">
            <v>4570</v>
          </cell>
          <cell r="E562">
            <v>2307</v>
          </cell>
          <cell r="F562">
            <v>4947</v>
          </cell>
          <cell r="G562" t="str">
            <v>Commercial Paper</v>
          </cell>
          <cell r="H562" t="str">
            <v>Debt</v>
          </cell>
        </row>
        <row r="563">
          <cell r="C563" t="str">
            <v>4570 2307 4923</v>
          </cell>
          <cell r="D563">
            <v>4570</v>
          </cell>
          <cell r="E563">
            <v>2307</v>
          </cell>
          <cell r="F563">
            <v>4923</v>
          </cell>
          <cell r="G563" t="str">
            <v>Commercial Paper</v>
          </cell>
          <cell r="H563" t="str">
            <v>Debt</v>
          </cell>
        </row>
        <row r="564">
          <cell r="C564" t="str">
            <v>4570 2307 4870</v>
          </cell>
          <cell r="D564">
            <v>4570</v>
          </cell>
          <cell r="E564">
            <v>2307</v>
          </cell>
          <cell r="F564">
            <v>4870</v>
          </cell>
          <cell r="G564" t="str">
            <v>Commercial Paper</v>
          </cell>
          <cell r="H564" t="str">
            <v>Debt</v>
          </cell>
        </row>
        <row r="565">
          <cell r="C565" t="str">
            <v>4570 2307 4703</v>
          </cell>
          <cell r="D565">
            <v>4570</v>
          </cell>
          <cell r="E565">
            <v>2307</v>
          </cell>
          <cell r="F565">
            <v>4703</v>
          </cell>
          <cell r="G565" t="str">
            <v>Commercial Paper</v>
          </cell>
          <cell r="H565" t="str">
            <v>Debt</v>
          </cell>
        </row>
        <row r="566">
          <cell r="C566" t="str">
            <v>4570 2307 8048</v>
          </cell>
          <cell r="D566">
            <v>4570</v>
          </cell>
          <cell r="E566">
            <v>2307</v>
          </cell>
          <cell r="F566">
            <v>8048</v>
          </cell>
          <cell r="G566" t="str">
            <v>Commercial Paper</v>
          </cell>
          <cell r="H566" t="str">
            <v>Debt</v>
          </cell>
        </row>
        <row r="567">
          <cell r="C567" t="str">
            <v>4570 2307 8244</v>
          </cell>
          <cell r="D567">
            <v>4570</v>
          </cell>
          <cell r="E567">
            <v>2307</v>
          </cell>
          <cell r="F567">
            <v>8244</v>
          </cell>
          <cell r="G567" t="str">
            <v>Commercial Paper</v>
          </cell>
          <cell r="H567" t="str">
            <v>Debt</v>
          </cell>
        </row>
        <row r="568">
          <cell r="C568" t="str">
            <v>4570 2307 4761</v>
          </cell>
          <cell r="D568">
            <v>4570</v>
          </cell>
          <cell r="E568">
            <v>2307</v>
          </cell>
          <cell r="F568">
            <v>4761</v>
          </cell>
          <cell r="G568" t="str">
            <v>Commercial Paper</v>
          </cell>
          <cell r="H568" t="str">
            <v>Debt</v>
          </cell>
        </row>
        <row r="569">
          <cell r="C569" t="str">
            <v>4570 2307 4995</v>
          </cell>
          <cell r="D569">
            <v>4570</v>
          </cell>
          <cell r="E569">
            <v>2307</v>
          </cell>
          <cell r="F569">
            <v>4995</v>
          </cell>
          <cell r="G569" t="str">
            <v>Commercial Paper</v>
          </cell>
          <cell r="H569" t="str">
            <v>Debt</v>
          </cell>
        </row>
        <row r="570">
          <cell r="C570"/>
          <cell r="D570"/>
          <cell r="E570"/>
          <cell r="F570"/>
          <cell r="G570"/>
          <cell r="H570" t="str">
            <v>Debt Total</v>
          </cell>
        </row>
        <row r="571">
          <cell r="C571" t="str">
            <v>4600 2307 4998</v>
          </cell>
          <cell r="D571">
            <v>4600</v>
          </cell>
          <cell r="E571">
            <v>2307</v>
          </cell>
          <cell r="F571">
            <v>4998</v>
          </cell>
          <cell r="G571" t="str">
            <v>TWDB Loan</v>
          </cell>
          <cell r="H571" t="str">
            <v>TWDB SWIFT</v>
          </cell>
        </row>
        <row r="572">
          <cell r="C572" t="str">
            <v>4600 2307 4999</v>
          </cell>
          <cell r="D572">
            <v>4600</v>
          </cell>
          <cell r="E572">
            <v>2307</v>
          </cell>
          <cell r="F572">
            <v>4999</v>
          </cell>
          <cell r="G572" t="str">
            <v>TWDB Loan</v>
          </cell>
          <cell r="H572" t="str">
            <v>TWDB SWIFT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K541"/>
  <sheetViews>
    <sheetView workbookViewId="0">
      <pane xSplit="3" ySplit="1" topLeftCell="D278" activePane="bottomRight" state="frozen"/>
      <selection pane="topRight" activeCell="D1" sqref="D1"/>
      <selection pane="bottomLeft" activeCell="A2" sqref="A2"/>
      <selection pane="bottomRight" activeCell="I532" sqref="I278:I532"/>
    </sheetView>
  </sheetViews>
  <sheetFormatPr defaultRowHeight="12.75" x14ac:dyDescent="0.2"/>
  <cols>
    <col min="1" max="1" width="9.85546875" bestFit="1" customWidth="1"/>
    <col min="2" max="2" width="72.28515625" bestFit="1" customWidth="1"/>
    <col min="3" max="3" width="14.28515625" bestFit="1" customWidth="1"/>
    <col min="4" max="4" width="5.140625" bestFit="1" customWidth="1"/>
    <col min="5" max="6" width="5" bestFit="1" customWidth="1"/>
    <col min="7" max="7" width="22.7109375" bestFit="1" customWidth="1"/>
    <col min="8" max="8" width="17.42578125" bestFit="1" customWidth="1"/>
    <col min="9" max="9" width="14.5703125" style="1" bestFit="1" customWidth="1"/>
    <col min="10" max="15" width="11" customWidth="1"/>
  </cols>
  <sheetData>
    <row r="1" spans="1:11" ht="30" x14ac:dyDescent="0.2">
      <c r="A1" s="4" t="s">
        <v>1554</v>
      </c>
      <c r="B1" s="5" t="s">
        <v>1555</v>
      </c>
      <c r="C1" s="4" t="s">
        <v>0</v>
      </c>
      <c r="D1" s="6" t="s">
        <v>1549</v>
      </c>
      <c r="E1" s="7" t="s">
        <v>1550</v>
      </c>
      <c r="F1" s="6" t="s">
        <v>1551</v>
      </c>
      <c r="G1" s="3" t="s">
        <v>1552</v>
      </c>
      <c r="H1" s="3" t="s">
        <v>1553</v>
      </c>
      <c r="I1" s="8" t="s">
        <v>1548</v>
      </c>
    </row>
    <row r="2" spans="1:11" hidden="1" x14ac:dyDescent="0.2">
      <c r="A2" t="s">
        <v>1077</v>
      </c>
      <c r="B2" t="s">
        <v>1078</v>
      </c>
      <c r="C2" t="s">
        <v>1076</v>
      </c>
      <c r="D2">
        <v>4480</v>
      </c>
      <c r="E2">
        <v>2307</v>
      </c>
      <c r="F2">
        <v>4904</v>
      </c>
      <c r="G2" t="s">
        <v>1558</v>
      </c>
      <c r="H2" t="s">
        <v>1559</v>
      </c>
      <c r="I2" s="2">
        <v>120757.22</v>
      </c>
      <c r="J2">
        <f>VLOOKUP(C2,'FY18-FY23'!C:O,8,FALSE)</f>
        <v>90000</v>
      </c>
      <c r="K2" t="str">
        <f>VLOOKUP(C2,'[1]FY19-23 CIP Budget'!$C$3:$H$572,6,FALSE)</f>
        <v>Cash</v>
      </c>
    </row>
    <row r="3" spans="1:11" hidden="1" x14ac:dyDescent="0.2">
      <c r="A3" t="s">
        <v>769</v>
      </c>
      <c r="B3" t="s">
        <v>770</v>
      </c>
      <c r="C3" t="s">
        <v>768</v>
      </c>
      <c r="D3">
        <v>3960</v>
      </c>
      <c r="E3">
        <v>2207</v>
      </c>
      <c r="F3">
        <v>7295</v>
      </c>
      <c r="G3" t="s">
        <v>1562</v>
      </c>
      <c r="H3" t="s">
        <v>1557</v>
      </c>
      <c r="I3" s="2">
        <v>490179.99</v>
      </c>
      <c r="J3">
        <f>VLOOKUP(C3,'FY18-FY23'!C:O,8,FALSE)</f>
        <v>6877</v>
      </c>
      <c r="K3" t="str">
        <f>VLOOKUP(C3,'[1]FY19-23 CIP Budget'!$C$3:$H$572,6,FALSE)</f>
        <v>Debt</v>
      </c>
    </row>
    <row r="4" spans="1:11" hidden="1" x14ac:dyDescent="0.2">
      <c r="A4" t="s">
        <v>338</v>
      </c>
      <c r="B4" t="s">
        <v>339</v>
      </c>
      <c r="C4" t="s">
        <v>337</v>
      </c>
      <c r="D4">
        <v>3920</v>
      </c>
      <c r="E4">
        <v>2207</v>
      </c>
      <c r="F4">
        <v>7989</v>
      </c>
      <c r="G4" t="s">
        <v>1558</v>
      </c>
      <c r="H4" t="s">
        <v>1559</v>
      </c>
      <c r="I4" s="2">
        <v>146029.76999999999</v>
      </c>
      <c r="J4">
        <f>VLOOKUP(C4,'FY18-FY23'!C:O,8,FALSE)</f>
        <v>0</v>
      </c>
      <c r="K4" t="e">
        <f>VLOOKUP(C4,'[1]FY19-23 CIP Budget'!$C$3:$H$572,6,FALSE)</f>
        <v>#N/A</v>
      </c>
    </row>
    <row r="5" spans="1:11" hidden="1" x14ac:dyDescent="0.2">
      <c r="A5" t="s">
        <v>502</v>
      </c>
      <c r="B5" t="s">
        <v>503</v>
      </c>
      <c r="C5" t="s">
        <v>501</v>
      </c>
      <c r="D5">
        <v>3960</v>
      </c>
      <c r="E5">
        <v>2207</v>
      </c>
      <c r="F5">
        <v>6425</v>
      </c>
      <c r="G5" t="s">
        <v>1562</v>
      </c>
      <c r="H5" t="s">
        <v>1557</v>
      </c>
      <c r="I5" s="2">
        <v>13826.21</v>
      </c>
      <c r="J5">
        <f>VLOOKUP(C5,'FY18-FY23'!C:O,8,FALSE)</f>
        <v>170731</v>
      </c>
      <c r="K5" t="str">
        <f>VLOOKUP(C5,'[1]FY19-23 CIP Budget'!$C$3:$H$572,6,FALSE)</f>
        <v>Debt</v>
      </c>
    </row>
    <row r="6" spans="1:11" hidden="1" x14ac:dyDescent="0.2">
      <c r="A6" t="s">
        <v>505</v>
      </c>
      <c r="B6" t="s">
        <v>506</v>
      </c>
      <c r="C6" t="s">
        <v>504</v>
      </c>
      <c r="D6">
        <v>3960</v>
      </c>
      <c r="E6">
        <v>2207</v>
      </c>
      <c r="F6">
        <v>6426</v>
      </c>
      <c r="G6" t="s">
        <v>1562</v>
      </c>
      <c r="H6" t="s">
        <v>1557</v>
      </c>
      <c r="I6" s="2">
        <v>13421.7</v>
      </c>
      <c r="J6">
        <f>VLOOKUP(C6,'FY18-FY23'!C:O,8,FALSE)</f>
        <v>702391</v>
      </c>
      <c r="K6" t="str">
        <f>VLOOKUP(C6,'[1]FY19-23 CIP Budget'!$C$3:$H$572,6,FALSE)</f>
        <v>Debt</v>
      </c>
    </row>
    <row r="7" spans="1:11" hidden="1" x14ac:dyDescent="0.2">
      <c r="A7" t="s">
        <v>508</v>
      </c>
      <c r="B7" t="s">
        <v>509</v>
      </c>
      <c r="C7" t="s">
        <v>507</v>
      </c>
      <c r="D7">
        <v>3960</v>
      </c>
      <c r="E7">
        <v>2207</v>
      </c>
      <c r="F7">
        <v>6427</v>
      </c>
      <c r="G7" t="s">
        <v>1562</v>
      </c>
      <c r="H7" t="s">
        <v>1557</v>
      </c>
      <c r="I7" s="2">
        <v>571.01</v>
      </c>
      <c r="J7">
        <f>VLOOKUP(C7,'FY18-FY23'!C:O,8,FALSE)</f>
        <v>0</v>
      </c>
      <c r="K7" t="e">
        <f>VLOOKUP(C7,'[1]FY19-23 CIP Budget'!$C$3:$H$572,6,FALSE)</f>
        <v>#N/A</v>
      </c>
    </row>
    <row r="8" spans="1:11" hidden="1" x14ac:dyDescent="0.2">
      <c r="A8" t="s">
        <v>523</v>
      </c>
      <c r="B8" t="s">
        <v>524</v>
      </c>
      <c r="C8" t="s">
        <v>522</v>
      </c>
      <c r="D8">
        <v>3960</v>
      </c>
      <c r="E8">
        <v>2207</v>
      </c>
      <c r="F8">
        <v>6435</v>
      </c>
      <c r="G8" t="s">
        <v>1562</v>
      </c>
      <c r="H8" t="s">
        <v>1557</v>
      </c>
      <c r="I8" s="2">
        <v>51234.5</v>
      </c>
      <c r="J8">
        <f>VLOOKUP(C8,'FY18-FY23'!C:O,8,FALSE)</f>
        <v>0</v>
      </c>
      <c r="K8" t="e">
        <f>VLOOKUP(C8,'[1]FY19-23 CIP Budget'!$C$3:$H$572,6,FALSE)</f>
        <v>#N/A</v>
      </c>
    </row>
    <row r="9" spans="1:11" hidden="1" x14ac:dyDescent="0.2">
      <c r="A9" t="s">
        <v>102</v>
      </c>
      <c r="B9" t="s">
        <v>103</v>
      </c>
      <c r="C9" t="s">
        <v>101</v>
      </c>
      <c r="D9">
        <v>3920</v>
      </c>
      <c r="E9">
        <v>2207</v>
      </c>
      <c r="F9">
        <v>6584</v>
      </c>
      <c r="G9" t="s">
        <v>1558</v>
      </c>
      <c r="H9" t="s">
        <v>1559</v>
      </c>
      <c r="I9" s="2">
        <v>125353.81</v>
      </c>
      <c r="J9">
        <f>VLOOKUP(C9,'FY18-FY23'!C:O,8,FALSE)</f>
        <v>430679</v>
      </c>
      <c r="K9" t="str">
        <f>VLOOKUP(C9,'[1]FY19-23 CIP Budget'!$C$3:$H$572,6,FALSE)</f>
        <v>Cash</v>
      </c>
    </row>
    <row r="10" spans="1:11" hidden="1" x14ac:dyDescent="0.2">
      <c r="A10" t="s">
        <v>541</v>
      </c>
      <c r="B10" t="s">
        <v>542</v>
      </c>
      <c r="C10" t="s">
        <v>540</v>
      </c>
      <c r="D10">
        <v>3960</v>
      </c>
      <c r="E10">
        <v>2207</v>
      </c>
      <c r="F10">
        <v>6472</v>
      </c>
      <c r="G10" t="s">
        <v>1562</v>
      </c>
      <c r="H10" t="s">
        <v>1557</v>
      </c>
      <c r="I10" s="2">
        <v>84197.87</v>
      </c>
      <c r="J10">
        <f>VLOOKUP(C10,'FY18-FY23'!C:O,8,FALSE)</f>
        <v>50000</v>
      </c>
      <c r="K10" t="str">
        <f>VLOOKUP(C10,'[1]FY19-23 CIP Budget'!$C$3:$H$572,6,FALSE)</f>
        <v>Debt</v>
      </c>
    </row>
    <row r="11" spans="1:11" hidden="1" x14ac:dyDescent="0.2">
      <c r="A11" t="s">
        <v>125</v>
      </c>
      <c r="B11" t="s">
        <v>126</v>
      </c>
      <c r="C11" t="s">
        <v>124</v>
      </c>
      <c r="D11">
        <v>3920</v>
      </c>
      <c r="E11">
        <v>2207</v>
      </c>
      <c r="F11">
        <v>6610</v>
      </c>
      <c r="G11" t="s">
        <v>1558</v>
      </c>
      <c r="H11" t="s">
        <v>1559</v>
      </c>
      <c r="I11" s="2">
        <v>12783.88</v>
      </c>
      <c r="J11">
        <f>VLOOKUP(C11,'FY18-FY23'!C:O,8,FALSE)</f>
        <v>45222</v>
      </c>
      <c r="K11" t="str">
        <f>VLOOKUP(C11,'[1]FY19-23 CIP Budget'!$C$3:$H$572,6,FALSE)</f>
        <v>Cash</v>
      </c>
    </row>
    <row r="12" spans="1:11" hidden="1" x14ac:dyDescent="0.2">
      <c r="A12" t="s">
        <v>636</v>
      </c>
      <c r="B12" t="s">
        <v>637</v>
      </c>
      <c r="C12" t="s">
        <v>635</v>
      </c>
      <c r="D12">
        <v>3960</v>
      </c>
      <c r="E12">
        <v>2207</v>
      </c>
      <c r="F12">
        <v>6604</v>
      </c>
      <c r="G12" t="s">
        <v>1562</v>
      </c>
      <c r="H12" t="s">
        <v>1557</v>
      </c>
      <c r="I12" s="2">
        <v>92377.74</v>
      </c>
      <c r="J12">
        <f>VLOOKUP(C12,'FY18-FY23'!C:O,8,FALSE)</f>
        <v>70053</v>
      </c>
      <c r="K12" t="str">
        <f>VLOOKUP(C12,'[1]FY19-23 CIP Budget'!$C$3:$H$572,6,FALSE)</f>
        <v>Debt</v>
      </c>
    </row>
    <row r="13" spans="1:11" hidden="1" x14ac:dyDescent="0.2">
      <c r="A13" t="s">
        <v>208</v>
      </c>
      <c r="B13" t="s">
        <v>209</v>
      </c>
      <c r="C13" t="s">
        <v>207</v>
      </c>
      <c r="D13">
        <v>3920</v>
      </c>
      <c r="E13">
        <v>2207</v>
      </c>
      <c r="F13">
        <v>6678</v>
      </c>
      <c r="G13" t="s">
        <v>1558</v>
      </c>
      <c r="H13" t="s">
        <v>1559</v>
      </c>
      <c r="I13" s="2">
        <v>77269.990000000005</v>
      </c>
      <c r="J13">
        <f>VLOOKUP(C13,'FY18-FY23'!C:O,8,FALSE)</f>
        <v>0</v>
      </c>
      <c r="K13" t="e">
        <f>VLOOKUP(C13,'[1]FY19-23 CIP Budget'!$C$3:$H$572,6,FALSE)</f>
        <v>#N/A</v>
      </c>
    </row>
    <row r="14" spans="1:11" hidden="1" x14ac:dyDescent="0.2">
      <c r="A14" t="s">
        <v>735</v>
      </c>
      <c r="B14" t="s">
        <v>736</v>
      </c>
      <c r="C14" t="s">
        <v>734</v>
      </c>
      <c r="D14">
        <v>3960</v>
      </c>
      <c r="E14">
        <v>2207</v>
      </c>
      <c r="F14">
        <v>7149</v>
      </c>
      <c r="G14" t="s">
        <v>1562</v>
      </c>
      <c r="H14" t="s">
        <v>1557</v>
      </c>
      <c r="I14" s="2">
        <v>11369058.609999999</v>
      </c>
      <c r="J14">
        <f>VLOOKUP(C14,'FY18-FY23'!C:O,8,FALSE)</f>
        <v>5834170</v>
      </c>
      <c r="K14" t="str">
        <f>VLOOKUP(C14,'[1]FY19-23 CIP Budget'!$C$3:$H$572,6,FALSE)</f>
        <v>Debt</v>
      </c>
    </row>
    <row r="15" spans="1:11" hidden="1" x14ac:dyDescent="0.2">
      <c r="A15" t="s">
        <v>723</v>
      </c>
      <c r="B15" t="s">
        <v>724</v>
      </c>
      <c r="C15" t="s">
        <v>722</v>
      </c>
      <c r="D15">
        <v>3960</v>
      </c>
      <c r="E15">
        <v>2207</v>
      </c>
      <c r="F15">
        <v>7098</v>
      </c>
      <c r="G15" t="s">
        <v>1562</v>
      </c>
      <c r="H15" t="s">
        <v>1557</v>
      </c>
      <c r="I15" s="2">
        <v>256480.45</v>
      </c>
      <c r="J15">
        <f>VLOOKUP(C15,'FY18-FY23'!C:O,8,FALSE)</f>
        <v>221996</v>
      </c>
      <c r="K15" t="str">
        <f>VLOOKUP(C15,'[1]FY19-23 CIP Budget'!$C$3:$H$572,6,FALSE)</f>
        <v>Debt</v>
      </c>
    </row>
    <row r="16" spans="1:11" hidden="1" x14ac:dyDescent="0.2">
      <c r="A16" t="s">
        <v>420</v>
      </c>
      <c r="B16" t="s">
        <v>421</v>
      </c>
      <c r="C16" t="s">
        <v>419</v>
      </c>
      <c r="D16">
        <v>3960</v>
      </c>
      <c r="E16">
        <v>2207</v>
      </c>
      <c r="F16">
        <v>6197</v>
      </c>
      <c r="G16" t="s">
        <v>1562</v>
      </c>
      <c r="H16" t="s">
        <v>1557</v>
      </c>
      <c r="I16" s="2">
        <v>14803</v>
      </c>
      <c r="J16">
        <f>VLOOKUP(C16,'FY18-FY23'!C:O,8,FALSE)</f>
        <v>345000</v>
      </c>
      <c r="K16" t="str">
        <f>VLOOKUP(C16,'[1]FY19-23 CIP Budget'!$C$3:$H$572,6,FALSE)</f>
        <v>Debt</v>
      </c>
    </row>
    <row r="17" spans="1:11" hidden="1" x14ac:dyDescent="0.2">
      <c r="A17" t="s">
        <v>520</v>
      </c>
      <c r="B17" t="s">
        <v>521</v>
      </c>
      <c r="C17" t="s">
        <v>519</v>
      </c>
      <c r="D17">
        <v>3960</v>
      </c>
      <c r="E17">
        <v>2207</v>
      </c>
      <c r="F17">
        <v>6432</v>
      </c>
      <c r="G17" t="s">
        <v>1562</v>
      </c>
      <c r="H17" t="s">
        <v>1557</v>
      </c>
      <c r="I17" s="2">
        <v>2555823.63</v>
      </c>
      <c r="J17">
        <f>VLOOKUP(C17,'FY18-FY23'!C:O,8,FALSE)</f>
        <v>0</v>
      </c>
      <c r="K17" t="e">
        <f>VLOOKUP(C17,'[1]FY19-23 CIP Budget'!$C$3:$H$572,6,FALSE)</f>
        <v>#N/A</v>
      </c>
    </row>
    <row r="18" spans="1:11" hidden="1" x14ac:dyDescent="0.2">
      <c r="A18" t="s">
        <v>732</v>
      </c>
      <c r="B18" t="s">
        <v>733</v>
      </c>
      <c r="C18" t="s">
        <v>731</v>
      </c>
      <c r="D18">
        <v>3960</v>
      </c>
      <c r="E18">
        <v>2207</v>
      </c>
      <c r="F18">
        <v>7145</v>
      </c>
      <c r="G18" t="s">
        <v>1562</v>
      </c>
      <c r="H18" t="s">
        <v>1557</v>
      </c>
      <c r="I18" s="2">
        <v>40165.019999999997</v>
      </c>
      <c r="J18">
        <f>VLOOKUP(C18,'FY18-FY23'!C:O,8,FALSE)</f>
        <v>0</v>
      </c>
      <c r="K18" t="e">
        <f>VLOOKUP(C18,'[1]FY19-23 CIP Budget'!$C$3:$H$572,6,FALSE)</f>
        <v>#N/A</v>
      </c>
    </row>
    <row r="19" spans="1:11" hidden="1" x14ac:dyDescent="0.2">
      <c r="A19" t="s">
        <v>808</v>
      </c>
      <c r="B19" t="s">
        <v>809</v>
      </c>
      <c r="C19" t="s">
        <v>807</v>
      </c>
      <c r="D19">
        <v>3960</v>
      </c>
      <c r="E19">
        <v>2207</v>
      </c>
      <c r="F19">
        <v>7653</v>
      </c>
      <c r="G19" t="s">
        <v>1562</v>
      </c>
      <c r="H19" t="s">
        <v>1557</v>
      </c>
      <c r="I19" s="2">
        <v>7910427.3499999996</v>
      </c>
      <c r="J19">
        <f>VLOOKUP(C19,'FY18-FY23'!C:O,8,FALSE)</f>
        <v>16794271</v>
      </c>
      <c r="K19" t="str">
        <f>VLOOKUP(C19,'[1]FY19-23 CIP Budget'!$C$3:$H$572,6,FALSE)</f>
        <v>Debt</v>
      </c>
    </row>
    <row r="20" spans="1:11" hidden="1" x14ac:dyDescent="0.2">
      <c r="A20" t="s">
        <v>499</v>
      </c>
      <c r="B20" t="s">
        <v>500</v>
      </c>
      <c r="C20" t="s">
        <v>498</v>
      </c>
      <c r="D20">
        <v>3960</v>
      </c>
      <c r="E20">
        <v>2207</v>
      </c>
      <c r="F20">
        <v>6424</v>
      </c>
      <c r="G20" t="s">
        <v>1562</v>
      </c>
      <c r="H20" t="s">
        <v>1557</v>
      </c>
      <c r="I20" s="2">
        <v>2131.6799999999998</v>
      </c>
      <c r="J20">
        <f>VLOOKUP(C20,'FY18-FY23'!C:O,8,FALSE)</f>
        <v>0</v>
      </c>
      <c r="K20" t="e">
        <f>VLOOKUP(C20,'[1]FY19-23 CIP Budget'!$C$3:$H$572,6,FALSE)</f>
        <v>#N/A</v>
      </c>
    </row>
    <row r="21" spans="1:11" hidden="1" x14ac:dyDescent="0.2">
      <c r="A21" t="s">
        <v>44</v>
      </c>
      <c r="B21" t="s">
        <v>45</v>
      </c>
      <c r="C21" t="s">
        <v>43</v>
      </c>
      <c r="D21">
        <v>3920</v>
      </c>
      <c r="E21">
        <v>2207</v>
      </c>
      <c r="F21">
        <v>6489</v>
      </c>
      <c r="G21" t="s">
        <v>1558</v>
      </c>
      <c r="H21" t="s">
        <v>1559</v>
      </c>
      <c r="I21" s="2">
        <v>38761.519999999997</v>
      </c>
      <c r="J21">
        <f>VLOOKUP(C21,'FY18-FY23'!C:O,8,FALSE)</f>
        <v>0</v>
      </c>
      <c r="K21" t="e">
        <f>VLOOKUP(C21,'[1]FY19-23 CIP Budget'!$C$3:$H$572,6,FALSE)</f>
        <v>#N/A</v>
      </c>
    </row>
    <row r="22" spans="1:11" hidden="1" x14ac:dyDescent="0.2">
      <c r="A22" t="s">
        <v>562</v>
      </c>
      <c r="B22" t="s">
        <v>563</v>
      </c>
      <c r="C22" t="s">
        <v>561</v>
      </c>
      <c r="D22">
        <v>3960</v>
      </c>
      <c r="E22">
        <v>2207</v>
      </c>
      <c r="F22">
        <v>6501</v>
      </c>
      <c r="G22" t="s">
        <v>1562</v>
      </c>
      <c r="H22" t="s">
        <v>1557</v>
      </c>
      <c r="I22" s="2">
        <v>79796.14</v>
      </c>
      <c r="J22">
        <f>VLOOKUP(C22,'FY18-FY23'!C:O,8,FALSE)</f>
        <v>0</v>
      </c>
      <c r="K22" t="e">
        <f>VLOOKUP(C22,'[1]FY19-23 CIP Budget'!$C$3:$H$572,6,FALSE)</f>
        <v>#N/A</v>
      </c>
    </row>
    <row r="23" spans="1:11" hidden="1" x14ac:dyDescent="0.2">
      <c r="A23" t="s">
        <v>655</v>
      </c>
      <c r="B23" t="s">
        <v>656</v>
      </c>
      <c r="C23" t="s">
        <v>654</v>
      </c>
      <c r="D23">
        <v>3960</v>
      </c>
      <c r="E23">
        <v>2207</v>
      </c>
      <c r="F23">
        <v>6616</v>
      </c>
      <c r="G23" t="s">
        <v>1562</v>
      </c>
      <c r="H23" t="s">
        <v>1557</v>
      </c>
      <c r="I23" s="2">
        <v>22636.1</v>
      </c>
      <c r="J23">
        <f>VLOOKUP(C23,'FY18-FY23'!C:O,8,FALSE)</f>
        <v>0</v>
      </c>
      <c r="K23" t="e">
        <f>VLOOKUP(C23,'[1]FY19-23 CIP Budget'!$C$3:$H$572,6,FALSE)</f>
        <v>#N/A</v>
      </c>
    </row>
    <row r="24" spans="1:11" hidden="1" x14ac:dyDescent="0.2">
      <c r="A24" t="s">
        <v>190</v>
      </c>
      <c r="B24" t="s">
        <v>191</v>
      </c>
      <c r="C24" t="s">
        <v>189</v>
      </c>
      <c r="D24">
        <v>3920</v>
      </c>
      <c r="E24">
        <v>2207</v>
      </c>
      <c r="F24">
        <v>6669</v>
      </c>
      <c r="G24" t="s">
        <v>1558</v>
      </c>
      <c r="H24" t="s">
        <v>1559</v>
      </c>
      <c r="I24" s="2">
        <v>6923.84</v>
      </c>
      <c r="J24">
        <f>VLOOKUP(C24,'FY18-FY23'!C:O,8,FALSE)</f>
        <v>0</v>
      </c>
      <c r="K24" t="e">
        <f>VLOOKUP(C24,'[1]FY19-23 CIP Budget'!$C$3:$H$572,6,FALSE)</f>
        <v>#N/A</v>
      </c>
    </row>
    <row r="25" spans="1:11" hidden="1" x14ac:dyDescent="0.2">
      <c r="A25" t="s">
        <v>247</v>
      </c>
      <c r="B25" t="s">
        <v>248</v>
      </c>
      <c r="C25" t="s">
        <v>246</v>
      </c>
      <c r="D25">
        <v>3920</v>
      </c>
      <c r="E25">
        <v>2207</v>
      </c>
      <c r="F25">
        <v>6700</v>
      </c>
      <c r="G25" t="s">
        <v>1558</v>
      </c>
      <c r="H25" t="s">
        <v>1559</v>
      </c>
      <c r="I25" s="2">
        <v>109439.01</v>
      </c>
      <c r="J25">
        <f>VLOOKUP(C25,'FY18-FY23'!C:O,8,FALSE)</f>
        <v>0</v>
      </c>
      <c r="K25" t="e">
        <f>VLOOKUP(C25,'[1]FY19-23 CIP Budget'!$C$3:$H$572,6,FALSE)</f>
        <v>#N/A</v>
      </c>
    </row>
    <row r="26" spans="1:11" hidden="1" x14ac:dyDescent="0.2">
      <c r="A26" t="s">
        <v>226</v>
      </c>
      <c r="B26" t="s">
        <v>227</v>
      </c>
      <c r="C26" t="s">
        <v>225</v>
      </c>
      <c r="D26">
        <v>3920</v>
      </c>
      <c r="E26">
        <v>2207</v>
      </c>
      <c r="F26">
        <v>6688</v>
      </c>
      <c r="G26" t="s">
        <v>1558</v>
      </c>
      <c r="H26" t="s">
        <v>1559</v>
      </c>
      <c r="I26" s="2">
        <v>85474</v>
      </c>
      <c r="J26">
        <f>VLOOKUP(C26,'FY18-FY23'!C:O,8,FALSE)</f>
        <v>0</v>
      </c>
      <c r="K26" t="e">
        <f>VLOOKUP(C26,'[1]FY19-23 CIP Budget'!$C$3:$H$572,6,FALSE)</f>
        <v>#N/A</v>
      </c>
    </row>
    <row r="27" spans="1:11" hidden="1" x14ac:dyDescent="0.2">
      <c r="A27" t="s">
        <v>402</v>
      </c>
      <c r="B27" t="s">
        <v>403</v>
      </c>
      <c r="C27" t="s">
        <v>401</v>
      </c>
      <c r="D27">
        <v>3920</v>
      </c>
      <c r="E27">
        <v>2207</v>
      </c>
      <c r="F27">
        <v>8058</v>
      </c>
      <c r="G27" t="s">
        <v>1558</v>
      </c>
      <c r="H27" t="s">
        <v>1559</v>
      </c>
      <c r="I27" s="2">
        <v>31000</v>
      </c>
      <c r="J27">
        <f>VLOOKUP(C27,'FY18-FY23'!C:O,8,FALSE)</f>
        <v>0</v>
      </c>
      <c r="K27" t="e">
        <f>VLOOKUP(C27,'[1]FY19-23 CIP Budget'!$C$3:$H$572,6,FALSE)</f>
        <v>#N/A</v>
      </c>
    </row>
    <row r="28" spans="1:11" hidden="1" x14ac:dyDescent="0.2">
      <c r="A28" t="s">
        <v>749</v>
      </c>
      <c r="B28" t="s">
        <v>748</v>
      </c>
      <c r="C28" t="s">
        <v>747</v>
      </c>
      <c r="D28">
        <v>3960</v>
      </c>
      <c r="E28">
        <v>2207</v>
      </c>
      <c r="F28">
        <v>7244</v>
      </c>
      <c r="G28" t="s">
        <v>1562</v>
      </c>
      <c r="H28" t="s">
        <v>1557</v>
      </c>
      <c r="I28" s="2">
        <v>2011.73</v>
      </c>
      <c r="J28">
        <f>VLOOKUP(C28,'FY18-FY23'!C:O,8,FALSE)</f>
        <v>0</v>
      </c>
      <c r="K28" t="e">
        <f>VLOOKUP(C28,'[1]FY19-23 CIP Budget'!$C$3:$H$572,6,FALSE)</f>
        <v>#N/A</v>
      </c>
    </row>
    <row r="29" spans="1:11" hidden="1" x14ac:dyDescent="0.2">
      <c r="A29" t="s">
        <v>193</v>
      </c>
      <c r="B29" t="s">
        <v>194</v>
      </c>
      <c r="C29" t="s">
        <v>192</v>
      </c>
      <c r="D29">
        <v>3920</v>
      </c>
      <c r="E29">
        <v>2207</v>
      </c>
      <c r="F29">
        <v>6670</v>
      </c>
      <c r="G29" t="s">
        <v>1558</v>
      </c>
      <c r="H29" t="s">
        <v>1559</v>
      </c>
      <c r="I29" s="2">
        <v>178364.1</v>
      </c>
      <c r="J29">
        <f>VLOOKUP(C29,'FY18-FY23'!C:O,8,FALSE)</f>
        <v>571471</v>
      </c>
      <c r="K29" t="str">
        <f>VLOOKUP(C29,'[1]FY19-23 CIP Budget'!$C$3:$H$572,6,FALSE)</f>
        <v>Cash</v>
      </c>
    </row>
    <row r="30" spans="1:11" hidden="1" x14ac:dyDescent="0.2">
      <c r="A30" t="s">
        <v>310</v>
      </c>
      <c r="B30" t="s">
        <v>311</v>
      </c>
      <c r="C30" t="s">
        <v>309</v>
      </c>
      <c r="D30">
        <v>3920</v>
      </c>
      <c r="E30">
        <v>2207</v>
      </c>
      <c r="F30">
        <v>7207</v>
      </c>
      <c r="G30" t="s">
        <v>1558</v>
      </c>
      <c r="H30" t="s">
        <v>1559</v>
      </c>
      <c r="I30" s="2">
        <v>47426.75</v>
      </c>
      <c r="J30">
        <f>VLOOKUP(C30,'FY18-FY23'!C:O,8,FALSE)</f>
        <v>462000</v>
      </c>
      <c r="K30" t="str">
        <f>VLOOKUP(C30,'[1]FY19-23 CIP Budget'!$C$3:$H$572,6,FALSE)</f>
        <v>Cash</v>
      </c>
    </row>
    <row r="31" spans="1:11" hidden="1" x14ac:dyDescent="0.2">
      <c r="A31" t="s">
        <v>310</v>
      </c>
      <c r="B31" t="s">
        <v>311</v>
      </c>
      <c r="C31" t="s">
        <v>1285</v>
      </c>
      <c r="D31">
        <v>4480</v>
      </c>
      <c r="E31">
        <v>2307</v>
      </c>
      <c r="F31">
        <v>8231</v>
      </c>
      <c r="G31" t="s">
        <v>1558</v>
      </c>
      <c r="H31" t="s">
        <v>1559</v>
      </c>
      <c r="I31" s="2">
        <v>3509.5</v>
      </c>
      <c r="J31">
        <f>VLOOKUP(C31,'FY18-FY23'!C:O,8,FALSE)</f>
        <v>748700</v>
      </c>
      <c r="K31" t="str">
        <f>VLOOKUP(C31,'[1]FY19-23 CIP Budget'!$C$3:$H$572,6,FALSE)</f>
        <v>Cash</v>
      </c>
    </row>
    <row r="32" spans="1:11" hidden="1" x14ac:dyDescent="0.2">
      <c r="A32" t="s">
        <v>119</v>
      </c>
      <c r="B32" t="s">
        <v>120</v>
      </c>
      <c r="C32" t="s">
        <v>118</v>
      </c>
      <c r="D32">
        <v>3920</v>
      </c>
      <c r="E32">
        <v>2207</v>
      </c>
      <c r="F32">
        <v>6596</v>
      </c>
      <c r="G32" t="s">
        <v>1558</v>
      </c>
      <c r="H32" t="s">
        <v>1559</v>
      </c>
      <c r="I32" s="2">
        <v>114292.1</v>
      </c>
      <c r="J32">
        <f>VLOOKUP(C32,'FY18-FY23'!C:O,8,FALSE)</f>
        <v>228800</v>
      </c>
      <c r="K32" t="str">
        <f>VLOOKUP(C32,'[1]FY19-23 CIP Budget'!$C$3:$H$572,6,FALSE)</f>
        <v>Cash</v>
      </c>
    </row>
    <row r="33" spans="1:11" hidden="1" x14ac:dyDescent="0.2">
      <c r="A33" t="s">
        <v>119</v>
      </c>
      <c r="B33" t="s">
        <v>120</v>
      </c>
      <c r="C33" t="s">
        <v>1052</v>
      </c>
      <c r="D33">
        <v>4480</v>
      </c>
      <c r="E33">
        <v>2307</v>
      </c>
      <c r="F33">
        <v>4885</v>
      </c>
      <c r="G33" t="s">
        <v>1558</v>
      </c>
      <c r="H33" t="s">
        <v>1559</v>
      </c>
      <c r="I33" s="2">
        <v>64596.41</v>
      </c>
      <c r="J33">
        <f>VLOOKUP(C33,'FY18-FY23'!C:O,8,FALSE)</f>
        <v>777200</v>
      </c>
      <c r="K33" t="str">
        <f>VLOOKUP(C33,'[1]FY19-23 CIP Budget'!$C$3:$H$572,6,FALSE)</f>
        <v>Cash</v>
      </c>
    </row>
    <row r="34" spans="1:11" hidden="1" x14ac:dyDescent="0.2">
      <c r="A34" t="s">
        <v>556</v>
      </c>
      <c r="B34" t="s">
        <v>557</v>
      </c>
      <c r="C34" t="s">
        <v>555</v>
      </c>
      <c r="D34">
        <v>3960</v>
      </c>
      <c r="E34">
        <v>2207</v>
      </c>
      <c r="F34">
        <v>6484</v>
      </c>
      <c r="G34" t="s">
        <v>1562</v>
      </c>
      <c r="H34" t="s">
        <v>1557</v>
      </c>
      <c r="I34" s="2">
        <v>19905.03</v>
      </c>
      <c r="J34">
        <f>VLOOKUP(C34,'FY18-FY23'!C:O,8,FALSE)</f>
        <v>38092</v>
      </c>
      <c r="K34" t="str">
        <f>VLOOKUP(C34,'[1]FY19-23 CIP Budget'!$C$3:$H$572,6,FALSE)</f>
        <v>Debt</v>
      </c>
    </row>
    <row r="35" spans="1:11" hidden="1" x14ac:dyDescent="0.2">
      <c r="A35" t="s">
        <v>556</v>
      </c>
      <c r="B35" t="s">
        <v>557</v>
      </c>
      <c r="C35" t="s">
        <v>946</v>
      </c>
      <c r="D35">
        <v>4480</v>
      </c>
      <c r="E35">
        <v>2307</v>
      </c>
      <c r="F35">
        <v>4749</v>
      </c>
      <c r="G35" t="s">
        <v>1558</v>
      </c>
      <c r="H35" t="s">
        <v>1559</v>
      </c>
      <c r="I35" s="2">
        <v>14443.19</v>
      </c>
      <c r="J35">
        <f>VLOOKUP(C35,'FY18-FY23'!C:O,8,FALSE)</f>
        <v>291093</v>
      </c>
      <c r="K35" t="str">
        <f>VLOOKUP(C35,'[1]FY19-23 CIP Budget'!$C$3:$H$572,6,FALSE)</f>
        <v>Cash</v>
      </c>
    </row>
    <row r="36" spans="1:11" hidden="1" x14ac:dyDescent="0.2">
      <c r="A36" t="s">
        <v>29</v>
      </c>
      <c r="B36" t="s">
        <v>30</v>
      </c>
      <c r="C36" t="s">
        <v>28</v>
      </c>
      <c r="D36">
        <v>3920</v>
      </c>
      <c r="E36">
        <v>2207</v>
      </c>
      <c r="F36">
        <v>6462</v>
      </c>
      <c r="G36" t="s">
        <v>1558</v>
      </c>
      <c r="H36" t="s">
        <v>1559</v>
      </c>
      <c r="I36" s="2">
        <v>33175.25</v>
      </c>
      <c r="J36">
        <f>VLOOKUP(C36,'FY18-FY23'!C:O,8,FALSE)</f>
        <v>160000</v>
      </c>
      <c r="K36" t="str">
        <f>VLOOKUP(C36,'[1]FY19-23 CIP Budget'!$C$3:$H$572,6,FALSE)</f>
        <v>Cash</v>
      </c>
    </row>
    <row r="37" spans="1:11" hidden="1" x14ac:dyDescent="0.2">
      <c r="A37" t="s">
        <v>29</v>
      </c>
      <c r="B37" t="s">
        <v>30</v>
      </c>
      <c r="C37" t="s">
        <v>933</v>
      </c>
      <c r="D37">
        <v>4480</v>
      </c>
      <c r="E37">
        <v>2307</v>
      </c>
      <c r="F37">
        <v>4719</v>
      </c>
      <c r="G37" t="s">
        <v>1558</v>
      </c>
      <c r="H37" t="s">
        <v>1559</v>
      </c>
      <c r="I37" s="2">
        <v>33175.22</v>
      </c>
      <c r="J37">
        <f>VLOOKUP(C37,'FY18-FY23'!C:O,8,FALSE)</f>
        <v>160000</v>
      </c>
      <c r="K37" t="str">
        <f>VLOOKUP(C37,'[1]FY19-23 CIP Budget'!$C$3:$H$572,6,FALSE)</f>
        <v>Cash</v>
      </c>
    </row>
    <row r="38" spans="1:11" hidden="1" x14ac:dyDescent="0.2">
      <c r="A38" t="s">
        <v>131</v>
      </c>
      <c r="B38" t="s">
        <v>132</v>
      </c>
      <c r="C38" t="s">
        <v>130</v>
      </c>
      <c r="D38">
        <v>3920</v>
      </c>
      <c r="E38">
        <v>2207</v>
      </c>
      <c r="F38">
        <v>6620</v>
      </c>
      <c r="G38" t="s">
        <v>1558</v>
      </c>
      <c r="H38" t="s">
        <v>1559</v>
      </c>
      <c r="I38" s="2">
        <v>76323.06</v>
      </c>
      <c r="J38">
        <f>VLOOKUP(C38,'FY18-FY23'!C:O,8,FALSE)</f>
        <v>205000</v>
      </c>
      <c r="K38" t="str">
        <f>VLOOKUP(C38,'[1]FY19-23 CIP Budget'!$C$3:$H$572,6,FALSE)</f>
        <v>Cash</v>
      </c>
    </row>
    <row r="39" spans="1:11" hidden="1" x14ac:dyDescent="0.2">
      <c r="A39" t="s">
        <v>131</v>
      </c>
      <c r="B39" t="s">
        <v>132</v>
      </c>
      <c r="C39" t="s">
        <v>133</v>
      </c>
      <c r="D39">
        <v>3920</v>
      </c>
      <c r="E39">
        <v>2207</v>
      </c>
      <c r="F39">
        <v>6621</v>
      </c>
      <c r="G39" t="s">
        <v>1558</v>
      </c>
      <c r="H39" t="s">
        <v>1559</v>
      </c>
      <c r="I39" s="2">
        <v>6451.21</v>
      </c>
      <c r="J39">
        <f>VLOOKUP(C39,'FY18-FY23'!C:O,8,FALSE)</f>
        <v>55000</v>
      </c>
      <c r="K39" t="str">
        <f>VLOOKUP(C39,'[1]FY19-23 CIP Budget'!$C$3:$H$572,6,FALSE)</f>
        <v>Cash</v>
      </c>
    </row>
    <row r="40" spans="1:11" hidden="1" x14ac:dyDescent="0.2">
      <c r="A40" t="s">
        <v>131</v>
      </c>
      <c r="B40" t="s">
        <v>132</v>
      </c>
      <c r="C40" t="s">
        <v>1083</v>
      </c>
      <c r="D40">
        <v>4480</v>
      </c>
      <c r="E40">
        <v>2307</v>
      </c>
      <c r="F40">
        <v>4911</v>
      </c>
      <c r="G40" t="s">
        <v>1558</v>
      </c>
      <c r="H40" t="s">
        <v>1559</v>
      </c>
      <c r="I40" s="2">
        <v>107409.21</v>
      </c>
      <c r="J40">
        <f>VLOOKUP(C40,'FY18-FY23'!C:O,8,FALSE)</f>
        <v>205000</v>
      </c>
      <c r="K40" t="str">
        <f>VLOOKUP(C40,'[1]FY19-23 CIP Budget'!$C$3:$H$572,6,FALSE)</f>
        <v>Cash</v>
      </c>
    </row>
    <row r="41" spans="1:11" hidden="1" x14ac:dyDescent="0.2">
      <c r="A41" t="s">
        <v>131</v>
      </c>
      <c r="B41" t="s">
        <v>132</v>
      </c>
      <c r="C41" t="s">
        <v>1084</v>
      </c>
      <c r="D41">
        <v>4480</v>
      </c>
      <c r="E41">
        <v>2307</v>
      </c>
      <c r="F41">
        <v>4912</v>
      </c>
      <c r="G41" t="s">
        <v>1558</v>
      </c>
      <c r="H41" t="s">
        <v>1559</v>
      </c>
      <c r="I41" s="2">
        <v>36525.910000000003</v>
      </c>
      <c r="J41">
        <f>VLOOKUP(C41,'FY18-FY23'!C:O,8,FALSE)</f>
        <v>55000</v>
      </c>
      <c r="K41" t="str">
        <f>VLOOKUP(C41,'[1]FY19-23 CIP Budget'!$C$3:$H$572,6,FALSE)</f>
        <v>Cash</v>
      </c>
    </row>
    <row r="42" spans="1:11" hidden="1" x14ac:dyDescent="0.2">
      <c r="A42" t="s">
        <v>301</v>
      </c>
      <c r="B42" t="s">
        <v>302</v>
      </c>
      <c r="C42" t="s">
        <v>300</v>
      </c>
      <c r="D42">
        <v>3920</v>
      </c>
      <c r="E42">
        <v>2207</v>
      </c>
      <c r="F42">
        <v>7108</v>
      </c>
      <c r="G42" t="s">
        <v>1558</v>
      </c>
      <c r="H42" t="s">
        <v>1559</v>
      </c>
      <c r="I42" s="2">
        <v>1447.18</v>
      </c>
      <c r="J42">
        <f>VLOOKUP(C42,'FY18-FY23'!C:O,8,FALSE)</f>
        <v>0</v>
      </c>
      <c r="K42" t="e">
        <f>VLOOKUP(C42,'[1]FY19-23 CIP Budget'!$C$3:$H$572,6,FALSE)</f>
        <v>#N/A</v>
      </c>
    </row>
    <row r="43" spans="1:11" hidden="1" x14ac:dyDescent="0.2">
      <c r="A43" t="s">
        <v>344</v>
      </c>
      <c r="B43" t="s">
        <v>345</v>
      </c>
      <c r="C43" t="s">
        <v>343</v>
      </c>
      <c r="D43">
        <v>3920</v>
      </c>
      <c r="E43">
        <v>2207</v>
      </c>
      <c r="F43">
        <v>8013</v>
      </c>
      <c r="G43" t="s">
        <v>1558</v>
      </c>
      <c r="H43" t="s">
        <v>1559</v>
      </c>
      <c r="I43" s="2">
        <v>51115</v>
      </c>
      <c r="J43">
        <f>VLOOKUP(C43,'FY18-FY23'!C:O,8,FALSE)</f>
        <v>225000</v>
      </c>
      <c r="K43" t="str">
        <f>VLOOKUP(C43,'[1]FY19-23 CIP Budget'!$C$3:$H$572,6,FALSE)</f>
        <v>Cash</v>
      </c>
    </row>
    <row r="44" spans="1:11" hidden="1" x14ac:dyDescent="0.2">
      <c r="A44" t="s">
        <v>344</v>
      </c>
      <c r="B44" t="s">
        <v>345</v>
      </c>
      <c r="C44" t="s">
        <v>1171</v>
      </c>
      <c r="D44">
        <v>4480</v>
      </c>
      <c r="E44">
        <v>2307</v>
      </c>
      <c r="F44">
        <v>4989</v>
      </c>
      <c r="G44" t="s">
        <v>1558</v>
      </c>
      <c r="H44" t="s">
        <v>1559</v>
      </c>
      <c r="I44" s="2">
        <v>51115</v>
      </c>
      <c r="J44">
        <f>VLOOKUP(C44,'FY18-FY23'!C:O,8,FALSE)</f>
        <v>225000</v>
      </c>
      <c r="K44" t="str">
        <f>VLOOKUP(C44,'[1]FY19-23 CIP Budget'!$C$3:$H$572,6,FALSE)</f>
        <v>Cash</v>
      </c>
    </row>
    <row r="45" spans="1:11" hidden="1" x14ac:dyDescent="0.2">
      <c r="A45" t="s">
        <v>696</v>
      </c>
      <c r="B45" t="s">
        <v>697</v>
      </c>
      <c r="C45" t="s">
        <v>695</v>
      </c>
      <c r="D45">
        <v>3960</v>
      </c>
      <c r="E45">
        <v>2207</v>
      </c>
      <c r="F45">
        <v>6822</v>
      </c>
      <c r="G45" t="s">
        <v>1562</v>
      </c>
      <c r="H45" t="s">
        <v>1557</v>
      </c>
      <c r="I45" s="2">
        <v>709285.67</v>
      </c>
      <c r="J45">
        <f>VLOOKUP(C45,'FY18-FY23'!C:O,8,FALSE)</f>
        <v>2251629</v>
      </c>
      <c r="K45" t="str">
        <f>VLOOKUP(C45,'[1]FY19-23 CIP Budget'!$C$3:$H$572,6,FALSE)</f>
        <v>Debt</v>
      </c>
    </row>
    <row r="46" spans="1:11" hidden="1" x14ac:dyDescent="0.2">
      <c r="A46" t="s">
        <v>696</v>
      </c>
      <c r="B46" t="s">
        <v>697</v>
      </c>
      <c r="C46" t="s">
        <v>698</v>
      </c>
      <c r="D46">
        <v>3960</v>
      </c>
      <c r="E46">
        <v>2207</v>
      </c>
      <c r="F46">
        <v>6823</v>
      </c>
      <c r="G46" t="s">
        <v>1562</v>
      </c>
      <c r="H46" t="s">
        <v>1557</v>
      </c>
      <c r="I46" s="2">
        <v>484392.82</v>
      </c>
      <c r="J46">
        <f>VLOOKUP(C46,'FY18-FY23'!C:O,8,FALSE)</f>
        <v>1274632</v>
      </c>
      <c r="K46" t="str">
        <f>VLOOKUP(C46,'[1]FY19-23 CIP Budget'!$C$3:$H$572,6,FALSE)</f>
        <v>Debt</v>
      </c>
    </row>
    <row r="47" spans="1:11" hidden="1" x14ac:dyDescent="0.2">
      <c r="A47" t="s">
        <v>700</v>
      </c>
      <c r="B47" t="s">
        <v>701</v>
      </c>
      <c r="C47" t="s">
        <v>699</v>
      </c>
      <c r="D47">
        <v>3960</v>
      </c>
      <c r="E47">
        <v>2207</v>
      </c>
      <c r="F47">
        <v>6824</v>
      </c>
      <c r="G47" t="s">
        <v>1562</v>
      </c>
      <c r="H47" t="s">
        <v>1557</v>
      </c>
      <c r="I47" s="2">
        <v>38532.17</v>
      </c>
      <c r="J47">
        <f>VLOOKUP(C47,'FY18-FY23'!C:O,8,FALSE)</f>
        <v>0</v>
      </c>
      <c r="K47" t="e">
        <f>VLOOKUP(C47,'[1]FY19-23 CIP Budget'!$C$3:$H$572,6,FALSE)</f>
        <v>#N/A</v>
      </c>
    </row>
    <row r="48" spans="1:11" hidden="1" x14ac:dyDescent="0.2">
      <c r="A48" t="s">
        <v>703</v>
      </c>
      <c r="B48" t="s">
        <v>315</v>
      </c>
      <c r="C48" t="s">
        <v>702</v>
      </c>
      <c r="D48">
        <v>3960</v>
      </c>
      <c r="E48">
        <v>2207</v>
      </c>
      <c r="F48">
        <v>6825</v>
      </c>
      <c r="G48" t="s">
        <v>1562</v>
      </c>
      <c r="H48" t="s">
        <v>1557</v>
      </c>
      <c r="I48" s="2">
        <v>50543.23</v>
      </c>
      <c r="J48">
        <f>VLOOKUP(C48,'FY18-FY23'!C:O,8,FALSE)</f>
        <v>0</v>
      </c>
      <c r="K48" t="e">
        <f>VLOOKUP(C48,'[1]FY19-23 CIP Budget'!$C$3:$H$572,6,FALSE)</f>
        <v>#N/A</v>
      </c>
    </row>
    <row r="49" spans="1:11" hidden="1" x14ac:dyDescent="0.2">
      <c r="A49" t="s">
        <v>532</v>
      </c>
      <c r="B49" t="s">
        <v>533</v>
      </c>
      <c r="C49" t="s">
        <v>531</v>
      </c>
      <c r="D49">
        <v>3960</v>
      </c>
      <c r="E49">
        <v>2207</v>
      </c>
      <c r="F49">
        <v>6445</v>
      </c>
      <c r="G49" t="s">
        <v>1562</v>
      </c>
      <c r="H49" t="s">
        <v>1557</v>
      </c>
      <c r="I49" s="2">
        <v>58422.75</v>
      </c>
      <c r="J49">
        <f>VLOOKUP(C49,'FY18-FY23'!C:O,8,FALSE)</f>
        <v>0</v>
      </c>
      <c r="K49" t="e">
        <f>VLOOKUP(C49,'[1]FY19-23 CIP Budget'!$C$3:$H$572,6,FALSE)</f>
        <v>#N/A</v>
      </c>
    </row>
    <row r="50" spans="1:11" hidden="1" x14ac:dyDescent="0.2">
      <c r="A50" t="s">
        <v>565</v>
      </c>
      <c r="B50" t="s">
        <v>566</v>
      </c>
      <c r="C50" t="s">
        <v>564</v>
      </c>
      <c r="D50">
        <v>3960</v>
      </c>
      <c r="E50">
        <v>2207</v>
      </c>
      <c r="F50">
        <v>6505</v>
      </c>
      <c r="G50" t="s">
        <v>1562</v>
      </c>
      <c r="H50" t="s">
        <v>1557</v>
      </c>
      <c r="I50" s="2">
        <v>133059.13</v>
      </c>
      <c r="J50">
        <f>VLOOKUP(C50,'FY18-FY23'!C:O,8,FALSE)</f>
        <v>0</v>
      </c>
      <c r="K50" t="e">
        <f>VLOOKUP(C50,'[1]FY19-23 CIP Budget'!$C$3:$H$572,6,FALSE)</f>
        <v>#N/A</v>
      </c>
    </row>
    <row r="51" spans="1:11" hidden="1" x14ac:dyDescent="0.2">
      <c r="A51" t="s">
        <v>575</v>
      </c>
      <c r="B51" t="s">
        <v>576</v>
      </c>
      <c r="C51" t="s">
        <v>574</v>
      </c>
      <c r="D51">
        <v>3960</v>
      </c>
      <c r="E51">
        <v>2207</v>
      </c>
      <c r="F51">
        <v>6517</v>
      </c>
      <c r="G51" t="s">
        <v>1562</v>
      </c>
      <c r="H51" t="s">
        <v>1557</v>
      </c>
      <c r="I51" s="2">
        <v>24648.39</v>
      </c>
      <c r="J51">
        <f>VLOOKUP(C51,'FY18-FY23'!C:O,8,FALSE)</f>
        <v>68000</v>
      </c>
      <c r="K51" t="str">
        <f>VLOOKUP(C51,'[1]FY19-23 CIP Budget'!$C$3:$H$572,6,FALSE)</f>
        <v>Debt</v>
      </c>
    </row>
    <row r="52" spans="1:11" hidden="1" x14ac:dyDescent="0.2">
      <c r="A52" t="s">
        <v>639</v>
      </c>
      <c r="B52" t="s">
        <v>640</v>
      </c>
      <c r="C52" t="s">
        <v>638</v>
      </c>
      <c r="D52">
        <v>3960</v>
      </c>
      <c r="E52">
        <v>2207</v>
      </c>
      <c r="F52">
        <v>6609</v>
      </c>
      <c r="G52" t="s">
        <v>1562</v>
      </c>
      <c r="H52" t="s">
        <v>1557</v>
      </c>
      <c r="I52" s="2">
        <v>156476.03</v>
      </c>
      <c r="J52">
        <f>VLOOKUP(C52,'FY18-FY23'!C:O,8,FALSE)</f>
        <v>0</v>
      </c>
      <c r="K52" t="e">
        <f>VLOOKUP(C52,'[1]FY19-23 CIP Budget'!$C$3:$H$572,6,FALSE)</f>
        <v>#N/A</v>
      </c>
    </row>
    <row r="53" spans="1:11" hidden="1" x14ac:dyDescent="0.2">
      <c r="A53" t="s">
        <v>595</v>
      </c>
      <c r="B53" t="s">
        <v>596</v>
      </c>
      <c r="C53" t="s">
        <v>594</v>
      </c>
      <c r="D53">
        <v>3960</v>
      </c>
      <c r="E53">
        <v>2207</v>
      </c>
      <c r="F53">
        <v>6560</v>
      </c>
      <c r="G53" t="s">
        <v>1562</v>
      </c>
      <c r="H53" t="s">
        <v>1557</v>
      </c>
      <c r="I53" s="2">
        <v>1933306.62</v>
      </c>
      <c r="J53">
        <f>VLOOKUP(C53,'FY18-FY23'!C:O,8,FALSE)</f>
        <v>0</v>
      </c>
      <c r="K53" t="str">
        <f>VLOOKUP(C53,'[1]FY19-23 CIP Budget'!$C$3:$H$572,6,FALSE)</f>
        <v>Debt</v>
      </c>
    </row>
    <row r="54" spans="1:11" hidden="1" x14ac:dyDescent="0.2">
      <c r="A54" t="s">
        <v>92</v>
      </c>
      <c r="B54" t="s">
        <v>93</v>
      </c>
      <c r="C54" t="s">
        <v>91</v>
      </c>
      <c r="D54">
        <v>3920</v>
      </c>
      <c r="E54">
        <v>2207</v>
      </c>
      <c r="F54">
        <v>6573</v>
      </c>
      <c r="G54" t="s">
        <v>1558</v>
      </c>
      <c r="H54" t="s">
        <v>1559</v>
      </c>
      <c r="I54" s="2">
        <v>84785.32</v>
      </c>
      <c r="J54">
        <f>VLOOKUP(C54,'FY18-FY23'!C:O,8,FALSE)</f>
        <v>1700000</v>
      </c>
      <c r="K54" t="str">
        <f>VLOOKUP(C54,'[1]FY19-23 CIP Budget'!$C$3:$H$572,6,FALSE)</f>
        <v>Cash</v>
      </c>
    </row>
    <row r="55" spans="1:11" hidden="1" x14ac:dyDescent="0.2">
      <c r="A55" t="s">
        <v>147</v>
      </c>
      <c r="B55" t="s">
        <v>148</v>
      </c>
      <c r="C55" t="s">
        <v>146</v>
      </c>
      <c r="D55">
        <v>3920</v>
      </c>
      <c r="E55">
        <v>2207</v>
      </c>
      <c r="F55">
        <v>6648</v>
      </c>
      <c r="G55" t="s">
        <v>1558</v>
      </c>
      <c r="H55" t="s">
        <v>1559</v>
      </c>
      <c r="I55" s="2">
        <v>33535.89</v>
      </c>
      <c r="J55">
        <f>VLOOKUP(C55,'FY18-FY23'!C:O,8,FALSE)</f>
        <v>0</v>
      </c>
      <c r="K55" t="e">
        <f>VLOOKUP(C55,'[1]FY19-23 CIP Budget'!$C$3:$H$572,6,FALSE)</f>
        <v>#N/A</v>
      </c>
    </row>
    <row r="56" spans="1:11" hidden="1" x14ac:dyDescent="0.2">
      <c r="A56" t="s">
        <v>839</v>
      </c>
      <c r="B56" t="s">
        <v>840</v>
      </c>
      <c r="C56" t="s">
        <v>838</v>
      </c>
      <c r="D56">
        <v>3960</v>
      </c>
      <c r="E56">
        <v>2207</v>
      </c>
      <c r="F56">
        <v>8016</v>
      </c>
      <c r="G56" t="s">
        <v>1562</v>
      </c>
      <c r="H56" t="s">
        <v>1557</v>
      </c>
      <c r="I56" s="2">
        <v>243134.76</v>
      </c>
      <c r="J56">
        <f>VLOOKUP(C56,'FY18-FY23'!C:O,8,FALSE)</f>
        <v>1750000</v>
      </c>
      <c r="K56" t="str">
        <f>VLOOKUP(C56,'[1]FY19-23 CIP Budget'!$C$3:$H$572,6,FALSE)</f>
        <v>Debt</v>
      </c>
    </row>
    <row r="57" spans="1:11" hidden="1" x14ac:dyDescent="0.2">
      <c r="A57" t="s">
        <v>181</v>
      </c>
      <c r="B57" t="s">
        <v>182</v>
      </c>
      <c r="C57" t="s">
        <v>180</v>
      </c>
      <c r="D57">
        <v>3920</v>
      </c>
      <c r="E57">
        <v>2207</v>
      </c>
      <c r="F57">
        <v>6664</v>
      </c>
      <c r="G57" t="s">
        <v>1558</v>
      </c>
      <c r="H57" t="s">
        <v>1559</v>
      </c>
      <c r="I57" s="2">
        <v>27254.880000000001</v>
      </c>
      <c r="J57">
        <f>VLOOKUP(C57,'FY18-FY23'!C:O,8,FALSE)</f>
        <v>0</v>
      </c>
      <c r="K57" t="e">
        <f>VLOOKUP(C57,'[1]FY19-23 CIP Budget'!$C$3:$H$572,6,FALSE)</f>
        <v>#N/A</v>
      </c>
    </row>
    <row r="58" spans="1:11" hidden="1" x14ac:dyDescent="0.2">
      <c r="A58" t="s">
        <v>199</v>
      </c>
      <c r="B58" t="s">
        <v>200</v>
      </c>
      <c r="C58" t="s">
        <v>198</v>
      </c>
      <c r="D58">
        <v>3920</v>
      </c>
      <c r="E58">
        <v>2207</v>
      </c>
      <c r="F58">
        <v>6672</v>
      </c>
      <c r="G58" t="s">
        <v>1558</v>
      </c>
      <c r="H58" t="s">
        <v>1559</v>
      </c>
      <c r="I58" s="2">
        <v>9553</v>
      </c>
      <c r="J58">
        <f>VLOOKUP(C58,'FY18-FY23'!C:O,8,FALSE)</f>
        <v>0</v>
      </c>
      <c r="K58" t="e">
        <f>VLOOKUP(C58,'[1]FY19-23 CIP Budget'!$C$3:$H$572,6,FALSE)</f>
        <v>#N/A</v>
      </c>
    </row>
    <row r="59" spans="1:11" hidden="1" x14ac:dyDescent="0.2">
      <c r="A59" t="s">
        <v>387</v>
      </c>
      <c r="B59" t="s">
        <v>388</v>
      </c>
      <c r="C59" t="s">
        <v>386</v>
      </c>
      <c r="D59">
        <v>3920</v>
      </c>
      <c r="E59">
        <v>2207</v>
      </c>
      <c r="F59">
        <v>8044</v>
      </c>
      <c r="G59" t="s">
        <v>1558</v>
      </c>
      <c r="H59" t="s">
        <v>1559</v>
      </c>
      <c r="I59" s="2">
        <v>4889.01</v>
      </c>
      <c r="J59">
        <f>VLOOKUP(C59,'FY18-FY23'!C:O,8,FALSE)</f>
        <v>0</v>
      </c>
      <c r="K59" t="e">
        <f>VLOOKUP(C59,'[1]FY19-23 CIP Budget'!$C$3:$H$572,6,FALSE)</f>
        <v>#N/A</v>
      </c>
    </row>
    <row r="60" spans="1:11" hidden="1" x14ac:dyDescent="0.2">
      <c r="A60" t="s">
        <v>469</v>
      </c>
      <c r="B60" t="s">
        <v>470</v>
      </c>
      <c r="C60" t="s">
        <v>468</v>
      </c>
      <c r="D60">
        <v>3960</v>
      </c>
      <c r="E60">
        <v>2207</v>
      </c>
      <c r="F60">
        <v>6388</v>
      </c>
      <c r="G60" t="s">
        <v>1562</v>
      </c>
      <c r="H60" t="s">
        <v>1557</v>
      </c>
      <c r="I60" s="2">
        <v>129031.52</v>
      </c>
      <c r="J60">
        <f>VLOOKUP(C60,'FY18-FY23'!C:O,8,FALSE)</f>
        <v>0</v>
      </c>
      <c r="K60" t="e">
        <f>VLOOKUP(C60,'[1]FY19-23 CIP Budget'!$C$3:$H$572,6,FALSE)</f>
        <v>#N/A</v>
      </c>
    </row>
    <row r="61" spans="1:11" hidden="1" x14ac:dyDescent="0.2">
      <c r="A61" t="s">
        <v>614</v>
      </c>
      <c r="B61" t="s">
        <v>615</v>
      </c>
      <c r="C61" t="s">
        <v>613</v>
      </c>
      <c r="D61">
        <v>3960</v>
      </c>
      <c r="E61">
        <v>2207</v>
      </c>
      <c r="F61">
        <v>6577</v>
      </c>
      <c r="G61" t="s">
        <v>1562</v>
      </c>
      <c r="H61" t="s">
        <v>1557</v>
      </c>
      <c r="I61" s="2">
        <v>112351.34</v>
      </c>
      <c r="J61">
        <f>VLOOKUP(C61,'FY18-FY23'!C:O,8,FALSE)</f>
        <v>335000</v>
      </c>
      <c r="K61" t="str">
        <f>VLOOKUP(C61,'[1]FY19-23 CIP Budget'!$C$3:$H$572,6,FALSE)</f>
        <v>Debt</v>
      </c>
    </row>
    <row r="62" spans="1:11" hidden="1" x14ac:dyDescent="0.2">
      <c r="A62" t="s">
        <v>614</v>
      </c>
      <c r="B62" t="s">
        <v>615</v>
      </c>
      <c r="C62" t="s">
        <v>1406</v>
      </c>
      <c r="D62">
        <v>4570</v>
      </c>
      <c r="E62">
        <v>2307</v>
      </c>
      <c r="F62">
        <v>4852</v>
      </c>
      <c r="G62" t="s">
        <v>1562</v>
      </c>
      <c r="H62" t="s">
        <v>1557</v>
      </c>
      <c r="I62" s="2">
        <v>98962.28</v>
      </c>
      <c r="J62">
        <f>VLOOKUP(C62,'FY18-FY23'!C:O,8,FALSE)</f>
        <v>435000</v>
      </c>
      <c r="K62" t="str">
        <f>VLOOKUP(C62,'[1]FY19-23 CIP Budget'!$C$3:$H$572,6,FALSE)</f>
        <v>Debt</v>
      </c>
    </row>
    <row r="63" spans="1:11" hidden="1" x14ac:dyDescent="0.2">
      <c r="A63" t="s">
        <v>751</v>
      </c>
      <c r="B63" t="s">
        <v>752</v>
      </c>
      <c r="C63" t="s">
        <v>750</v>
      </c>
      <c r="D63">
        <v>3960</v>
      </c>
      <c r="E63">
        <v>2207</v>
      </c>
      <c r="F63">
        <v>7246</v>
      </c>
      <c r="G63" t="s">
        <v>1562</v>
      </c>
      <c r="H63" t="s">
        <v>1557</v>
      </c>
      <c r="I63" s="2">
        <v>52.95</v>
      </c>
      <c r="J63">
        <f>VLOOKUP(C63,'FY18-FY23'!C:O,8,FALSE)</f>
        <v>0</v>
      </c>
      <c r="K63" t="e">
        <f>VLOOKUP(C63,'[1]FY19-23 CIP Budget'!$C$3:$H$572,6,FALSE)</f>
        <v>#N/A</v>
      </c>
    </row>
    <row r="64" spans="1:11" hidden="1" x14ac:dyDescent="0.2">
      <c r="A64" t="s">
        <v>751</v>
      </c>
      <c r="B64" t="s">
        <v>752</v>
      </c>
      <c r="C64" t="s">
        <v>1303</v>
      </c>
      <c r="D64">
        <v>4480</v>
      </c>
      <c r="E64">
        <v>2307</v>
      </c>
      <c r="F64">
        <v>8437</v>
      </c>
      <c r="G64" t="s">
        <v>1558</v>
      </c>
      <c r="H64" t="s">
        <v>1559</v>
      </c>
      <c r="I64" s="2">
        <v>733.77</v>
      </c>
      <c r="J64">
        <f>VLOOKUP(C64,'FY18-FY23'!C:O,8,FALSE)</f>
        <v>0</v>
      </c>
      <c r="K64" t="e">
        <f>VLOOKUP(C64,'[1]FY19-23 CIP Budget'!$C$3:$H$572,6,FALSE)</f>
        <v>#N/A</v>
      </c>
    </row>
    <row r="65" spans="1:11" hidden="1" x14ac:dyDescent="0.2">
      <c r="A65" t="s">
        <v>32</v>
      </c>
      <c r="B65" t="s">
        <v>33</v>
      </c>
      <c r="C65" t="s">
        <v>31</v>
      </c>
      <c r="D65">
        <v>3920</v>
      </c>
      <c r="E65">
        <v>2207</v>
      </c>
      <c r="F65">
        <v>6466</v>
      </c>
      <c r="G65" t="s">
        <v>1558</v>
      </c>
      <c r="H65" t="s">
        <v>1559</v>
      </c>
      <c r="I65" s="2">
        <v>1312443.46</v>
      </c>
      <c r="J65">
        <f>VLOOKUP(C65,'FY18-FY23'!C:O,8,FALSE)</f>
        <v>0</v>
      </c>
      <c r="K65" t="e">
        <f>VLOOKUP(C65,'[1]FY19-23 CIP Budget'!$C$3:$H$572,6,FALSE)</f>
        <v>#N/A</v>
      </c>
    </row>
    <row r="66" spans="1:11" hidden="1" x14ac:dyDescent="0.2">
      <c r="A66" t="s">
        <v>790</v>
      </c>
      <c r="B66" t="s">
        <v>791</v>
      </c>
      <c r="C66" t="s">
        <v>789</v>
      </c>
      <c r="D66">
        <v>3960</v>
      </c>
      <c r="E66">
        <v>2207</v>
      </c>
      <c r="F66">
        <v>7547</v>
      </c>
      <c r="G66" t="s">
        <v>1562</v>
      </c>
      <c r="H66" t="s">
        <v>1557</v>
      </c>
      <c r="I66" s="2">
        <v>4659.13</v>
      </c>
      <c r="J66">
        <f>VLOOKUP(C66,'FY18-FY23'!C:O,8,FALSE)</f>
        <v>0</v>
      </c>
      <c r="K66" t="e">
        <f>VLOOKUP(C66,'[1]FY19-23 CIP Budget'!$C$3:$H$572,6,FALSE)</f>
        <v>#N/A</v>
      </c>
    </row>
    <row r="67" spans="1:11" hidden="1" x14ac:dyDescent="0.2">
      <c r="A67" t="s">
        <v>790</v>
      </c>
      <c r="B67" t="s">
        <v>791</v>
      </c>
      <c r="C67" t="s">
        <v>1307</v>
      </c>
      <c r="D67">
        <v>4480</v>
      </c>
      <c r="E67">
        <v>2307</v>
      </c>
      <c r="F67">
        <v>8478</v>
      </c>
      <c r="G67" t="s">
        <v>1558</v>
      </c>
      <c r="H67" t="s">
        <v>1559</v>
      </c>
      <c r="I67" s="2">
        <v>2809.58</v>
      </c>
      <c r="J67">
        <f>VLOOKUP(C67,'FY18-FY23'!C:O,8,FALSE)</f>
        <v>0</v>
      </c>
      <c r="K67" t="e">
        <f>VLOOKUP(C67,'[1]FY19-23 CIP Budget'!$C$3:$H$572,6,FALSE)</f>
        <v>#N/A</v>
      </c>
    </row>
    <row r="68" spans="1:11" hidden="1" x14ac:dyDescent="0.2">
      <c r="A68" t="s">
        <v>799</v>
      </c>
      <c r="B68" t="s">
        <v>800</v>
      </c>
      <c r="C68" t="s">
        <v>798</v>
      </c>
      <c r="D68">
        <v>3960</v>
      </c>
      <c r="E68">
        <v>2207</v>
      </c>
      <c r="F68">
        <v>7632</v>
      </c>
      <c r="G68" t="s">
        <v>1562</v>
      </c>
      <c r="H68" t="s">
        <v>1557</v>
      </c>
      <c r="I68" s="2">
        <v>566.45000000000005</v>
      </c>
      <c r="J68">
        <f>VLOOKUP(C68,'FY18-FY23'!C:O,8,FALSE)</f>
        <v>0</v>
      </c>
      <c r="K68" t="e">
        <f>VLOOKUP(C68,'[1]FY19-23 CIP Budget'!$C$3:$H$572,6,FALSE)</f>
        <v>#N/A</v>
      </c>
    </row>
    <row r="69" spans="1:11" hidden="1" x14ac:dyDescent="0.2">
      <c r="A69" t="s">
        <v>711</v>
      </c>
      <c r="B69" t="s">
        <v>712</v>
      </c>
      <c r="C69" t="s">
        <v>710</v>
      </c>
      <c r="D69">
        <v>3960</v>
      </c>
      <c r="E69">
        <v>2207</v>
      </c>
      <c r="F69">
        <v>7036</v>
      </c>
      <c r="G69" t="s">
        <v>1562</v>
      </c>
      <c r="H69" t="s">
        <v>1557</v>
      </c>
      <c r="I69" s="2">
        <v>40792.69</v>
      </c>
      <c r="J69">
        <f>VLOOKUP(C69,'FY18-FY23'!C:O,8,FALSE)</f>
        <v>0</v>
      </c>
      <c r="K69" t="e">
        <f>VLOOKUP(C69,'[1]FY19-23 CIP Budget'!$C$3:$H$572,6,FALSE)</f>
        <v>#N/A</v>
      </c>
    </row>
    <row r="70" spans="1:11" hidden="1" x14ac:dyDescent="0.2">
      <c r="A70" t="s">
        <v>466</v>
      </c>
      <c r="B70" t="s">
        <v>467</v>
      </c>
      <c r="C70" t="s">
        <v>465</v>
      </c>
      <c r="D70">
        <v>3960</v>
      </c>
      <c r="E70">
        <v>2207</v>
      </c>
      <c r="F70">
        <v>6386</v>
      </c>
      <c r="G70" t="s">
        <v>1562</v>
      </c>
      <c r="H70" t="s">
        <v>1557</v>
      </c>
      <c r="I70" s="2">
        <v>163868.10999999999</v>
      </c>
      <c r="J70">
        <f>VLOOKUP(C70,'FY18-FY23'!C:O,8,FALSE)</f>
        <v>0</v>
      </c>
      <c r="K70" t="e">
        <f>VLOOKUP(C70,'[1]FY19-23 CIP Budget'!$C$3:$H$572,6,FALSE)</f>
        <v>#N/A</v>
      </c>
    </row>
    <row r="71" spans="1:11" hidden="1" x14ac:dyDescent="0.2">
      <c r="A71" t="s">
        <v>466</v>
      </c>
      <c r="B71" t="s">
        <v>467</v>
      </c>
      <c r="C71" t="s">
        <v>1498</v>
      </c>
      <c r="D71">
        <v>4570</v>
      </c>
      <c r="E71">
        <v>2307</v>
      </c>
      <c r="F71">
        <v>8286</v>
      </c>
      <c r="G71" t="s">
        <v>1562</v>
      </c>
      <c r="H71" t="s">
        <v>1557</v>
      </c>
      <c r="I71" s="2">
        <v>32462.32</v>
      </c>
      <c r="J71">
        <f>VLOOKUP(C71,'FY18-FY23'!C:O,8,FALSE)</f>
        <v>0</v>
      </c>
      <c r="K71" t="e">
        <f>VLOOKUP(C71,'[1]FY19-23 CIP Budget'!$C$3:$H$572,6,FALSE)</f>
        <v>#N/A</v>
      </c>
    </row>
    <row r="72" spans="1:11" hidden="1" x14ac:dyDescent="0.2">
      <c r="A72" t="s">
        <v>796</v>
      </c>
      <c r="B72" t="s">
        <v>797</v>
      </c>
      <c r="C72" t="s">
        <v>795</v>
      </c>
      <c r="D72">
        <v>3960</v>
      </c>
      <c r="E72">
        <v>2207</v>
      </c>
      <c r="F72">
        <v>7631</v>
      </c>
      <c r="G72" t="s">
        <v>1562</v>
      </c>
      <c r="H72" t="s">
        <v>1557</v>
      </c>
      <c r="I72" s="2">
        <v>4643.05</v>
      </c>
      <c r="J72">
        <f>VLOOKUP(C72,'FY18-FY23'!C:O,8,FALSE)</f>
        <v>0</v>
      </c>
      <c r="K72" t="e">
        <f>VLOOKUP(C72,'[1]FY19-23 CIP Budget'!$C$3:$H$572,6,FALSE)</f>
        <v>#N/A</v>
      </c>
    </row>
    <row r="73" spans="1:11" hidden="1" x14ac:dyDescent="0.2">
      <c r="A73" t="s">
        <v>796</v>
      </c>
      <c r="B73" t="s">
        <v>797</v>
      </c>
      <c r="C73" t="s">
        <v>1318</v>
      </c>
      <c r="D73">
        <v>4480</v>
      </c>
      <c r="E73">
        <v>2307</v>
      </c>
      <c r="F73">
        <v>8833</v>
      </c>
      <c r="G73" t="s">
        <v>1558</v>
      </c>
      <c r="H73" t="s">
        <v>1559</v>
      </c>
      <c r="I73" s="2">
        <v>721.29</v>
      </c>
      <c r="J73">
        <f>VLOOKUP(C73,'FY18-FY23'!C:O,8,FALSE)</f>
        <v>0</v>
      </c>
      <c r="K73" t="e">
        <f>VLOOKUP(C73,'[1]FY19-23 CIP Budget'!$C$3:$H$572,6,FALSE)</f>
        <v>#N/A</v>
      </c>
    </row>
    <row r="74" spans="1:11" hidden="1" x14ac:dyDescent="0.2">
      <c r="A74" t="s">
        <v>717</v>
      </c>
      <c r="B74" t="s">
        <v>718</v>
      </c>
      <c r="C74" t="s">
        <v>716</v>
      </c>
      <c r="D74">
        <v>3960</v>
      </c>
      <c r="E74">
        <v>2207</v>
      </c>
      <c r="F74">
        <v>7039</v>
      </c>
      <c r="G74" t="s">
        <v>1562</v>
      </c>
      <c r="H74" t="s">
        <v>1557</v>
      </c>
      <c r="I74" s="2">
        <v>21037.599999999999</v>
      </c>
      <c r="J74">
        <f>VLOOKUP(C74,'FY18-FY23'!C:O,8,FALSE)</f>
        <v>154186</v>
      </c>
      <c r="K74" t="str">
        <f>VLOOKUP(C74,'[1]FY19-23 CIP Budget'!$C$3:$H$572,6,FALSE)</f>
        <v>Debt</v>
      </c>
    </row>
    <row r="75" spans="1:11" hidden="1" x14ac:dyDescent="0.2">
      <c r="A75" t="s">
        <v>717</v>
      </c>
      <c r="B75" t="s">
        <v>718</v>
      </c>
      <c r="C75" t="s">
        <v>1519</v>
      </c>
      <c r="D75">
        <v>4570</v>
      </c>
      <c r="E75">
        <v>2307</v>
      </c>
      <c r="F75">
        <v>8523</v>
      </c>
      <c r="G75" t="s">
        <v>1562</v>
      </c>
      <c r="H75" t="s">
        <v>1557</v>
      </c>
      <c r="I75" s="2">
        <v>560562.56000000006</v>
      </c>
      <c r="J75">
        <f>VLOOKUP(C75,'FY18-FY23'!C:O,8,FALSE)</f>
        <v>552035</v>
      </c>
      <c r="K75" t="str">
        <f>VLOOKUP(C75,'[1]FY19-23 CIP Budget'!$C$3:$H$572,6,FALSE)</f>
        <v>Debt</v>
      </c>
    </row>
    <row r="76" spans="1:11" hidden="1" x14ac:dyDescent="0.2">
      <c r="A76" t="s">
        <v>714</v>
      </c>
      <c r="B76" t="s">
        <v>715</v>
      </c>
      <c r="C76" t="s">
        <v>713</v>
      </c>
      <c r="D76">
        <v>3960</v>
      </c>
      <c r="E76">
        <v>2207</v>
      </c>
      <c r="F76">
        <v>7037</v>
      </c>
      <c r="G76" t="s">
        <v>1562</v>
      </c>
      <c r="H76" t="s">
        <v>1557</v>
      </c>
      <c r="I76" s="2">
        <v>52285.43</v>
      </c>
      <c r="J76">
        <f>VLOOKUP(C76,'FY18-FY23'!C:O,8,FALSE)</f>
        <v>0</v>
      </c>
      <c r="K76" t="e">
        <f>VLOOKUP(C76,'[1]FY19-23 CIP Budget'!$C$3:$H$572,6,FALSE)</f>
        <v>#N/A</v>
      </c>
    </row>
    <row r="77" spans="1:11" hidden="1" x14ac:dyDescent="0.2">
      <c r="A77" t="s">
        <v>463</v>
      </c>
      <c r="B77" t="s">
        <v>464</v>
      </c>
      <c r="C77" t="s">
        <v>462</v>
      </c>
      <c r="D77">
        <v>3960</v>
      </c>
      <c r="E77">
        <v>2207</v>
      </c>
      <c r="F77">
        <v>6384</v>
      </c>
      <c r="G77" t="s">
        <v>1562</v>
      </c>
      <c r="H77" t="s">
        <v>1557</v>
      </c>
      <c r="I77" s="2">
        <v>376100.16</v>
      </c>
      <c r="J77">
        <f>VLOOKUP(C77,'FY18-FY23'!C:O,8,FALSE)</f>
        <v>0</v>
      </c>
      <c r="K77" t="e">
        <f>VLOOKUP(C77,'[1]FY19-23 CIP Budget'!$C$3:$H$572,6,FALSE)</f>
        <v>#N/A</v>
      </c>
    </row>
    <row r="78" spans="1:11" hidden="1" x14ac:dyDescent="0.2">
      <c r="A78" t="s">
        <v>463</v>
      </c>
      <c r="B78" t="s">
        <v>464</v>
      </c>
      <c r="C78" t="s">
        <v>905</v>
      </c>
      <c r="D78">
        <v>4480</v>
      </c>
      <c r="E78">
        <v>2307</v>
      </c>
      <c r="F78">
        <v>4613</v>
      </c>
      <c r="G78" t="s">
        <v>1558</v>
      </c>
      <c r="H78" t="s">
        <v>1559</v>
      </c>
      <c r="I78" s="2">
        <v>894167.55</v>
      </c>
      <c r="J78">
        <f>VLOOKUP(C78,'FY18-FY23'!C:O,8,FALSE)</f>
        <v>0</v>
      </c>
      <c r="K78" t="e">
        <f>VLOOKUP(C78,'[1]FY19-23 CIP Budget'!$C$3:$H$572,6,FALSE)</f>
        <v>#N/A</v>
      </c>
    </row>
    <row r="79" spans="1:11" hidden="1" x14ac:dyDescent="0.2">
      <c r="A79" t="s">
        <v>1522</v>
      </c>
      <c r="B79" t="s">
        <v>1523</v>
      </c>
      <c r="C79" t="s">
        <v>1521</v>
      </c>
      <c r="D79">
        <v>4570</v>
      </c>
      <c r="E79">
        <v>2307</v>
      </c>
      <c r="F79">
        <v>8717</v>
      </c>
      <c r="G79" t="s">
        <v>1562</v>
      </c>
      <c r="H79" t="s">
        <v>1557</v>
      </c>
      <c r="I79" s="2">
        <v>60943.199999999997</v>
      </c>
      <c r="J79">
        <f>VLOOKUP(C79,'FY18-FY23'!C:O,8,FALSE)</f>
        <v>720500</v>
      </c>
      <c r="K79" t="str">
        <f>VLOOKUP(C79,'[1]FY19-23 CIP Budget'!$C$3:$H$572,6,FALSE)</f>
        <v>Debt</v>
      </c>
    </row>
    <row r="80" spans="1:11" hidden="1" x14ac:dyDescent="0.2">
      <c r="A80" t="s">
        <v>1309</v>
      </c>
      <c r="B80" t="s">
        <v>1310</v>
      </c>
      <c r="C80" t="s">
        <v>1308</v>
      </c>
      <c r="D80">
        <v>4480</v>
      </c>
      <c r="E80">
        <v>2307</v>
      </c>
      <c r="F80">
        <v>8496</v>
      </c>
      <c r="G80" t="s">
        <v>1558</v>
      </c>
      <c r="H80" t="s">
        <v>1559</v>
      </c>
      <c r="I80" s="2">
        <v>15627.68</v>
      </c>
      <c r="J80">
        <f>VLOOKUP(C80,'FY18-FY23'!C:O,8,FALSE)</f>
        <v>20000</v>
      </c>
      <c r="K80" t="str">
        <f>VLOOKUP(C80,'[1]FY19-23 CIP Budget'!$C$3:$H$572,6,FALSE)</f>
        <v>Cash</v>
      </c>
    </row>
    <row r="81" spans="1:11" hidden="1" x14ac:dyDescent="0.2">
      <c r="A81" t="s">
        <v>447</v>
      </c>
      <c r="B81" t="s">
        <v>448</v>
      </c>
      <c r="C81" t="s">
        <v>446</v>
      </c>
      <c r="D81">
        <v>3960</v>
      </c>
      <c r="E81">
        <v>2207</v>
      </c>
      <c r="F81">
        <v>6351</v>
      </c>
      <c r="G81" t="s">
        <v>1562</v>
      </c>
      <c r="H81" t="s">
        <v>1557</v>
      </c>
      <c r="I81" s="2">
        <v>178599.58</v>
      </c>
      <c r="J81">
        <f>VLOOKUP(C81,'FY18-FY23'!C:O,8,FALSE)</f>
        <v>0</v>
      </c>
      <c r="K81" t="e">
        <f>VLOOKUP(C81,'[1]FY19-23 CIP Budget'!$C$3:$H$572,6,FALSE)</f>
        <v>#N/A</v>
      </c>
    </row>
    <row r="82" spans="1:11" hidden="1" x14ac:dyDescent="0.2">
      <c r="A82" t="s">
        <v>447</v>
      </c>
      <c r="B82" t="s">
        <v>448</v>
      </c>
      <c r="C82" t="s">
        <v>1295</v>
      </c>
      <c r="D82">
        <v>4480</v>
      </c>
      <c r="E82">
        <v>2307</v>
      </c>
      <c r="F82">
        <v>8288</v>
      </c>
      <c r="G82" t="s">
        <v>1558</v>
      </c>
      <c r="H82" t="s">
        <v>1559</v>
      </c>
      <c r="I82" s="2">
        <v>64613.35</v>
      </c>
      <c r="J82">
        <f>VLOOKUP(C82,'FY18-FY23'!C:O,8,FALSE)</f>
        <v>0</v>
      </c>
      <c r="K82" t="e">
        <f>VLOOKUP(C82,'[1]FY19-23 CIP Budget'!$C$3:$H$572,6,FALSE)</f>
        <v>#N/A</v>
      </c>
    </row>
    <row r="83" spans="1:11" hidden="1" x14ac:dyDescent="0.2">
      <c r="A83" t="s">
        <v>113</v>
      </c>
      <c r="B83" t="s">
        <v>114</v>
      </c>
      <c r="C83" t="s">
        <v>1442</v>
      </c>
      <c r="D83">
        <v>4570</v>
      </c>
      <c r="E83">
        <v>2307</v>
      </c>
      <c r="F83">
        <v>4929</v>
      </c>
      <c r="G83" t="s">
        <v>1562</v>
      </c>
      <c r="H83" t="s">
        <v>1557</v>
      </c>
      <c r="I83" s="2">
        <v>14244.83</v>
      </c>
      <c r="J83">
        <f>VLOOKUP(C83,'FY18-FY23'!C:O,8,FALSE)</f>
        <v>65000</v>
      </c>
      <c r="K83" t="str">
        <f>VLOOKUP(C83,'[1]FY19-23 CIP Budget'!$C$3:$H$572,6,FALSE)</f>
        <v>Debt</v>
      </c>
    </row>
    <row r="84" spans="1:11" hidden="1" x14ac:dyDescent="0.2">
      <c r="A84" t="s">
        <v>907</v>
      </c>
      <c r="B84" t="s">
        <v>908</v>
      </c>
      <c r="C84" t="s">
        <v>912</v>
      </c>
      <c r="D84">
        <v>4480</v>
      </c>
      <c r="E84">
        <v>2307</v>
      </c>
      <c r="F84">
        <v>4655</v>
      </c>
      <c r="G84" t="s">
        <v>1558</v>
      </c>
      <c r="H84" t="s">
        <v>1559</v>
      </c>
      <c r="I84" s="2">
        <v>1216792.99</v>
      </c>
      <c r="J84">
        <f>VLOOKUP(C84,'FY18-FY23'!C:O,8,FALSE)</f>
        <v>43333</v>
      </c>
      <c r="K84" t="str">
        <f>VLOOKUP(C84,'[1]FY19-23 CIP Budget'!$C$3:$H$572,6,FALSE)</f>
        <v>Cash</v>
      </c>
    </row>
    <row r="85" spans="1:11" hidden="1" x14ac:dyDescent="0.2">
      <c r="A85" t="s">
        <v>903</v>
      </c>
      <c r="B85" t="s">
        <v>904</v>
      </c>
      <c r="C85" t="s">
        <v>902</v>
      </c>
      <c r="D85">
        <v>4480</v>
      </c>
      <c r="E85">
        <v>2307</v>
      </c>
      <c r="F85">
        <v>4612</v>
      </c>
      <c r="G85" t="s">
        <v>1558</v>
      </c>
      <c r="H85" t="s">
        <v>1559</v>
      </c>
      <c r="I85" s="2">
        <v>637699.69999999995</v>
      </c>
      <c r="J85">
        <f>VLOOKUP(C85,'FY18-FY23'!C:O,8,FALSE)</f>
        <v>410000</v>
      </c>
      <c r="K85" t="str">
        <f>VLOOKUP(C85,'[1]FY19-23 CIP Budget'!$C$3:$H$572,6,FALSE)</f>
        <v>Cash</v>
      </c>
    </row>
    <row r="86" spans="1:11" hidden="1" x14ac:dyDescent="0.2">
      <c r="A86" t="s">
        <v>658</v>
      </c>
      <c r="B86" t="s">
        <v>659</v>
      </c>
      <c r="C86" t="s">
        <v>657</v>
      </c>
      <c r="D86">
        <v>3960</v>
      </c>
      <c r="E86">
        <v>2207</v>
      </c>
      <c r="F86">
        <v>6618</v>
      </c>
      <c r="G86" t="s">
        <v>1562</v>
      </c>
      <c r="H86" t="s">
        <v>1557</v>
      </c>
      <c r="I86" s="2">
        <v>331614.76</v>
      </c>
      <c r="J86">
        <f>VLOOKUP(C86,'FY18-FY23'!C:O,8,FALSE)</f>
        <v>189726</v>
      </c>
      <c r="K86" t="str">
        <f>VLOOKUP(C86,'[1]FY19-23 CIP Budget'!$C$3:$H$572,6,FALSE)</f>
        <v>Debt</v>
      </c>
    </row>
    <row r="87" spans="1:11" hidden="1" x14ac:dyDescent="0.2">
      <c r="A87" t="s">
        <v>658</v>
      </c>
      <c r="B87" t="s">
        <v>659</v>
      </c>
      <c r="C87" t="s">
        <v>1437</v>
      </c>
      <c r="D87">
        <v>4570</v>
      </c>
      <c r="E87">
        <v>2307</v>
      </c>
      <c r="F87">
        <v>4908</v>
      </c>
      <c r="G87" t="s">
        <v>1562</v>
      </c>
      <c r="H87" t="s">
        <v>1557</v>
      </c>
      <c r="I87" s="2">
        <v>274417.34999999998</v>
      </c>
      <c r="J87">
        <f>VLOOKUP(C87,'FY18-FY23'!C:O,8,FALSE)</f>
        <v>147843</v>
      </c>
      <c r="K87" t="str">
        <f>VLOOKUP(C87,'[1]FY19-23 CIP Budget'!$C$3:$H$572,6,FALSE)</f>
        <v>Debt</v>
      </c>
    </row>
    <row r="88" spans="1:11" hidden="1" x14ac:dyDescent="0.2">
      <c r="A88" t="s">
        <v>153</v>
      </c>
      <c r="B88" t="s">
        <v>154</v>
      </c>
      <c r="C88" t="s">
        <v>152</v>
      </c>
      <c r="D88">
        <v>3920</v>
      </c>
      <c r="E88">
        <v>2207</v>
      </c>
      <c r="F88">
        <v>6650</v>
      </c>
      <c r="G88" t="s">
        <v>1558</v>
      </c>
      <c r="H88" t="s">
        <v>1559</v>
      </c>
      <c r="I88" s="2">
        <v>191250.97</v>
      </c>
      <c r="J88">
        <f>VLOOKUP(C88,'FY18-FY23'!C:O,8,FALSE)</f>
        <v>286000</v>
      </c>
      <c r="K88" t="str">
        <f>VLOOKUP(C88,'[1]FY19-23 CIP Budget'!$C$3:$H$572,6,FALSE)</f>
        <v>Cash</v>
      </c>
    </row>
    <row r="89" spans="1:11" hidden="1" x14ac:dyDescent="0.2">
      <c r="A89" t="s">
        <v>153</v>
      </c>
      <c r="B89" t="s">
        <v>154</v>
      </c>
      <c r="C89" t="s">
        <v>1108</v>
      </c>
      <c r="D89">
        <v>4480</v>
      </c>
      <c r="E89">
        <v>2307</v>
      </c>
      <c r="F89">
        <v>4933</v>
      </c>
      <c r="G89" t="s">
        <v>1558</v>
      </c>
      <c r="H89" t="s">
        <v>1559</v>
      </c>
      <c r="I89" s="2">
        <v>183912.22</v>
      </c>
      <c r="J89">
        <f>VLOOKUP(C89,'FY18-FY23'!C:O,8,FALSE)</f>
        <v>276000</v>
      </c>
      <c r="K89" t="str">
        <f>VLOOKUP(C89,'[1]FY19-23 CIP Budget'!$C$3:$H$572,6,FALSE)</f>
        <v>Cash</v>
      </c>
    </row>
    <row r="90" spans="1:11" hidden="1" x14ac:dyDescent="0.2">
      <c r="A90" t="s">
        <v>617</v>
      </c>
      <c r="B90" t="s">
        <v>618</v>
      </c>
      <c r="C90" t="s">
        <v>616</v>
      </c>
      <c r="D90">
        <v>3960</v>
      </c>
      <c r="E90">
        <v>2207</v>
      </c>
      <c r="F90">
        <v>6583</v>
      </c>
      <c r="G90" t="s">
        <v>1562</v>
      </c>
      <c r="H90" t="s">
        <v>1557</v>
      </c>
      <c r="I90" s="2">
        <v>2023.46</v>
      </c>
      <c r="J90">
        <f>VLOOKUP(C90,'FY18-FY23'!C:O,8,FALSE)</f>
        <v>87350</v>
      </c>
      <c r="K90" t="str">
        <f>VLOOKUP(C90,'[1]FY19-23 CIP Budget'!$C$3:$H$572,6,FALSE)</f>
        <v>Debt</v>
      </c>
    </row>
    <row r="91" spans="1:11" hidden="1" x14ac:dyDescent="0.2">
      <c r="A91" t="s">
        <v>617</v>
      </c>
      <c r="B91" t="s">
        <v>618</v>
      </c>
      <c r="C91" t="s">
        <v>1407</v>
      </c>
      <c r="D91">
        <v>4570</v>
      </c>
      <c r="E91">
        <v>2307</v>
      </c>
      <c r="F91">
        <v>4863</v>
      </c>
      <c r="G91" t="s">
        <v>1562</v>
      </c>
      <c r="H91" t="s">
        <v>1557</v>
      </c>
      <c r="I91" s="2">
        <v>297132.94</v>
      </c>
      <c r="J91">
        <f>VLOOKUP(C91,'FY18-FY23'!C:O,8,FALSE)</f>
        <v>730250</v>
      </c>
      <c r="K91" t="str">
        <f>VLOOKUP(C91,'[1]FY19-23 CIP Budget'!$C$3:$H$572,6,FALSE)</f>
        <v>Debt</v>
      </c>
    </row>
    <row r="92" spans="1:11" hidden="1" x14ac:dyDescent="0.2">
      <c r="A92" t="s">
        <v>475</v>
      </c>
      <c r="B92" t="s">
        <v>476</v>
      </c>
      <c r="C92" t="s">
        <v>474</v>
      </c>
      <c r="D92">
        <v>3960</v>
      </c>
      <c r="E92">
        <v>2207</v>
      </c>
      <c r="F92">
        <v>6392</v>
      </c>
      <c r="G92" t="s">
        <v>1562</v>
      </c>
      <c r="H92" t="s">
        <v>1557</v>
      </c>
      <c r="I92" s="2">
        <v>54947.360000000001</v>
      </c>
      <c r="J92">
        <f>VLOOKUP(C92,'FY18-FY23'!C:O,8,FALSE)</f>
        <v>869211</v>
      </c>
      <c r="K92" t="str">
        <f>VLOOKUP(C92,'[1]FY19-23 CIP Budget'!$C$3:$H$572,6,FALSE)</f>
        <v>Debt</v>
      </c>
    </row>
    <row r="93" spans="1:11" hidden="1" x14ac:dyDescent="0.2">
      <c r="A93" t="s">
        <v>475</v>
      </c>
      <c r="B93" t="s">
        <v>476</v>
      </c>
      <c r="C93" t="s">
        <v>917</v>
      </c>
      <c r="D93">
        <v>4480</v>
      </c>
      <c r="E93">
        <v>2307</v>
      </c>
      <c r="F93">
        <v>4658</v>
      </c>
      <c r="G93" t="s">
        <v>1558</v>
      </c>
      <c r="H93" t="s">
        <v>1559</v>
      </c>
      <c r="I93" s="2">
        <v>13594.5</v>
      </c>
      <c r="J93">
        <f>VLOOKUP(C93,'FY18-FY23'!C:O,8,FALSE)</f>
        <v>277989</v>
      </c>
      <c r="K93" t="str">
        <f>VLOOKUP(C93,'[1]FY19-23 CIP Budget'!$C$3:$H$572,6,FALSE)</f>
        <v>Cash</v>
      </c>
    </row>
    <row r="94" spans="1:11" hidden="1" x14ac:dyDescent="0.2">
      <c r="A94" t="s">
        <v>478</v>
      </c>
      <c r="B94" t="s">
        <v>479</v>
      </c>
      <c r="C94" t="s">
        <v>477</v>
      </c>
      <c r="D94">
        <v>3960</v>
      </c>
      <c r="E94">
        <v>2207</v>
      </c>
      <c r="F94">
        <v>6393</v>
      </c>
      <c r="G94" t="s">
        <v>1562</v>
      </c>
      <c r="H94" t="s">
        <v>1557</v>
      </c>
      <c r="I94" s="2">
        <v>287173.67</v>
      </c>
      <c r="J94">
        <f>VLOOKUP(C94,'FY18-FY23'!C:O,8,FALSE)</f>
        <v>109500</v>
      </c>
      <c r="K94" t="str">
        <f>VLOOKUP(C94,'[1]FY19-23 CIP Budget'!$C$3:$H$572,6,FALSE)</f>
        <v>Debt</v>
      </c>
    </row>
    <row r="95" spans="1:11" hidden="1" x14ac:dyDescent="0.2">
      <c r="A95" t="s">
        <v>478</v>
      </c>
      <c r="B95" t="s">
        <v>479</v>
      </c>
      <c r="C95" t="s">
        <v>1436</v>
      </c>
      <c r="D95">
        <v>4570</v>
      </c>
      <c r="E95">
        <v>2307</v>
      </c>
      <c r="F95">
        <v>4907</v>
      </c>
      <c r="G95" t="s">
        <v>1562</v>
      </c>
      <c r="H95" t="s">
        <v>1557</v>
      </c>
      <c r="I95" s="2">
        <v>260657.03</v>
      </c>
      <c r="J95">
        <f>VLOOKUP(C95,'FY18-FY23'!C:O,8,FALSE)</f>
        <v>109500</v>
      </c>
      <c r="K95" t="str">
        <f>VLOOKUP(C95,'[1]FY19-23 CIP Budget'!$C$3:$H$572,6,FALSE)</f>
        <v>Debt</v>
      </c>
    </row>
    <row r="96" spans="1:11" hidden="1" x14ac:dyDescent="0.2">
      <c r="A96" t="s">
        <v>1157</v>
      </c>
      <c r="B96" t="s">
        <v>1158</v>
      </c>
      <c r="C96" t="s">
        <v>1156</v>
      </c>
      <c r="D96">
        <v>4480</v>
      </c>
      <c r="E96">
        <v>2307</v>
      </c>
      <c r="F96">
        <v>4982</v>
      </c>
      <c r="G96" t="s">
        <v>1558</v>
      </c>
      <c r="H96" t="s">
        <v>1559</v>
      </c>
      <c r="I96" s="2">
        <v>182889.87</v>
      </c>
      <c r="J96">
        <f>VLOOKUP(C96,'FY18-FY23'!C:O,8,FALSE)</f>
        <v>175000</v>
      </c>
      <c r="K96" t="str">
        <f>VLOOKUP(C96,'[1]FY19-23 CIP Budget'!$C$3:$H$572,6,FALSE)</f>
        <v>Cash</v>
      </c>
    </row>
    <row r="97" spans="1:11" hidden="1" x14ac:dyDescent="0.2">
      <c r="A97" t="s">
        <v>481</v>
      </c>
      <c r="B97" t="s">
        <v>482</v>
      </c>
      <c r="C97" t="s">
        <v>480</v>
      </c>
      <c r="D97">
        <v>3960</v>
      </c>
      <c r="E97">
        <v>2207</v>
      </c>
      <c r="F97">
        <v>6396</v>
      </c>
      <c r="G97" t="s">
        <v>1562</v>
      </c>
      <c r="H97" t="s">
        <v>1557</v>
      </c>
      <c r="I97" s="2">
        <v>132985.65</v>
      </c>
      <c r="J97">
        <f>VLOOKUP(C97,'FY18-FY23'!C:O,8,FALSE)</f>
        <v>0</v>
      </c>
      <c r="K97" t="e">
        <f>VLOOKUP(C97,'[1]FY19-23 CIP Budget'!$C$3:$H$572,6,FALSE)</f>
        <v>#N/A</v>
      </c>
    </row>
    <row r="98" spans="1:11" hidden="1" x14ac:dyDescent="0.2">
      <c r="A98" t="s">
        <v>484</v>
      </c>
      <c r="B98" t="s">
        <v>485</v>
      </c>
      <c r="C98" t="s">
        <v>483</v>
      </c>
      <c r="D98">
        <v>3960</v>
      </c>
      <c r="E98">
        <v>2207</v>
      </c>
      <c r="F98">
        <v>6397</v>
      </c>
      <c r="G98" t="s">
        <v>1562</v>
      </c>
      <c r="H98" t="s">
        <v>1557</v>
      </c>
      <c r="I98" s="2">
        <v>143963.32999999999</v>
      </c>
      <c r="J98">
        <f>VLOOKUP(C98,'FY18-FY23'!C:O,8,FALSE)</f>
        <v>0</v>
      </c>
      <c r="K98" t="e">
        <f>VLOOKUP(C98,'[1]FY19-23 CIP Budget'!$C$3:$H$572,6,FALSE)</f>
        <v>#N/A</v>
      </c>
    </row>
    <row r="99" spans="1:11" hidden="1" x14ac:dyDescent="0.2">
      <c r="A99" t="s">
        <v>490</v>
      </c>
      <c r="B99" t="s">
        <v>491</v>
      </c>
      <c r="C99" t="s">
        <v>489</v>
      </c>
      <c r="D99">
        <v>3960</v>
      </c>
      <c r="E99">
        <v>2207</v>
      </c>
      <c r="F99">
        <v>6416</v>
      </c>
      <c r="G99" t="s">
        <v>1562</v>
      </c>
      <c r="H99" t="s">
        <v>1557</v>
      </c>
      <c r="I99" s="2">
        <v>127364.41</v>
      </c>
      <c r="J99">
        <f>VLOOKUP(C99,'FY18-FY23'!C:O,8,FALSE)</f>
        <v>0</v>
      </c>
      <c r="K99" t="e">
        <f>VLOOKUP(C99,'[1]FY19-23 CIP Budget'!$C$3:$H$572,6,FALSE)</f>
        <v>#N/A</v>
      </c>
    </row>
    <row r="100" spans="1:11" hidden="1" x14ac:dyDescent="0.2">
      <c r="A100" t="s">
        <v>931</v>
      </c>
      <c r="B100" t="s">
        <v>932</v>
      </c>
      <c r="C100" t="s">
        <v>930</v>
      </c>
      <c r="D100">
        <v>4480</v>
      </c>
      <c r="E100">
        <v>2307</v>
      </c>
      <c r="F100">
        <v>4717</v>
      </c>
      <c r="G100" t="s">
        <v>1558</v>
      </c>
      <c r="H100" t="s">
        <v>1559</v>
      </c>
      <c r="I100" s="2">
        <v>284142.73</v>
      </c>
      <c r="J100">
        <f>VLOOKUP(C100,'FY18-FY23'!C:O,8,FALSE)</f>
        <v>0</v>
      </c>
      <c r="K100" t="e">
        <f>VLOOKUP(C100,'[1]FY19-23 CIP Budget'!$C$3:$H$572,6,FALSE)</f>
        <v>#N/A</v>
      </c>
    </row>
    <row r="101" spans="1:11" hidden="1" x14ac:dyDescent="0.2">
      <c r="A101" t="s">
        <v>517</v>
      </c>
      <c r="B101" t="s">
        <v>518</v>
      </c>
      <c r="C101" t="s">
        <v>516</v>
      </c>
      <c r="D101">
        <v>3960</v>
      </c>
      <c r="E101">
        <v>2207</v>
      </c>
      <c r="F101">
        <v>6430</v>
      </c>
      <c r="G101" t="s">
        <v>1562</v>
      </c>
      <c r="H101" t="s">
        <v>1557</v>
      </c>
      <c r="I101" s="2">
        <v>223025.42</v>
      </c>
      <c r="J101">
        <f>VLOOKUP(C101,'FY18-FY23'!C:O,8,FALSE)</f>
        <v>0</v>
      </c>
      <c r="K101" t="e">
        <f>VLOOKUP(C101,'[1]FY19-23 CIP Budget'!$C$3:$H$572,6,FALSE)</f>
        <v>#N/A</v>
      </c>
    </row>
    <row r="102" spans="1:11" hidden="1" x14ac:dyDescent="0.2">
      <c r="A102" t="s">
        <v>529</v>
      </c>
      <c r="B102" t="s">
        <v>530</v>
      </c>
      <c r="C102" t="s">
        <v>528</v>
      </c>
      <c r="D102">
        <v>3960</v>
      </c>
      <c r="E102">
        <v>2207</v>
      </c>
      <c r="F102">
        <v>6441</v>
      </c>
      <c r="G102" t="s">
        <v>1562</v>
      </c>
      <c r="H102" t="s">
        <v>1557</v>
      </c>
      <c r="I102" s="2">
        <v>203721.25</v>
      </c>
      <c r="J102">
        <f>VLOOKUP(C102,'FY18-FY23'!C:O,8,FALSE)</f>
        <v>0</v>
      </c>
      <c r="K102" t="e">
        <f>VLOOKUP(C102,'[1]FY19-23 CIP Budget'!$C$3:$H$572,6,FALSE)</f>
        <v>#N/A</v>
      </c>
    </row>
    <row r="103" spans="1:11" hidden="1" x14ac:dyDescent="0.2">
      <c r="A103" t="s">
        <v>38</v>
      </c>
      <c r="B103" t="s">
        <v>39</v>
      </c>
      <c r="C103" t="s">
        <v>37</v>
      </c>
      <c r="D103">
        <v>3920</v>
      </c>
      <c r="E103">
        <v>2207</v>
      </c>
      <c r="F103">
        <v>6469</v>
      </c>
      <c r="G103" t="s">
        <v>1558</v>
      </c>
      <c r="H103" t="s">
        <v>1559</v>
      </c>
      <c r="I103" s="2">
        <v>550424.55000000005</v>
      </c>
      <c r="J103">
        <f>VLOOKUP(C103,'FY18-FY23'!C:O,8,FALSE)</f>
        <v>339000</v>
      </c>
      <c r="K103" t="str">
        <f>VLOOKUP(C103,'[1]FY19-23 CIP Budget'!$C$3:$H$572,6,FALSE)</f>
        <v>Cash</v>
      </c>
    </row>
    <row r="104" spans="1:11" hidden="1" x14ac:dyDescent="0.2">
      <c r="A104" t="s">
        <v>544</v>
      </c>
      <c r="B104" t="s">
        <v>545</v>
      </c>
      <c r="C104" t="s">
        <v>543</v>
      </c>
      <c r="D104">
        <v>3960</v>
      </c>
      <c r="E104">
        <v>2207</v>
      </c>
      <c r="F104">
        <v>6476</v>
      </c>
      <c r="G104" t="s">
        <v>1562</v>
      </c>
      <c r="H104" t="s">
        <v>1557</v>
      </c>
      <c r="I104" s="2">
        <v>225293.02</v>
      </c>
      <c r="J104">
        <f>VLOOKUP(C104,'FY18-FY23'!C:O,8,FALSE)</f>
        <v>0</v>
      </c>
      <c r="K104" t="e">
        <f>VLOOKUP(C104,'[1]FY19-23 CIP Budget'!$C$3:$H$572,6,FALSE)</f>
        <v>#N/A</v>
      </c>
    </row>
    <row r="105" spans="1:11" hidden="1" x14ac:dyDescent="0.2">
      <c r="A105" t="s">
        <v>544</v>
      </c>
      <c r="B105" t="s">
        <v>545</v>
      </c>
      <c r="C105" t="s">
        <v>983</v>
      </c>
      <c r="D105">
        <v>4480</v>
      </c>
      <c r="E105">
        <v>2307</v>
      </c>
      <c r="F105">
        <v>4811</v>
      </c>
      <c r="G105" t="s">
        <v>1558</v>
      </c>
      <c r="H105" t="s">
        <v>1559</v>
      </c>
      <c r="I105" s="2">
        <v>498.76</v>
      </c>
      <c r="J105">
        <f>VLOOKUP(C105,'FY18-FY23'!C:O,8,FALSE)</f>
        <v>0</v>
      </c>
      <c r="K105" t="e">
        <f>VLOOKUP(C105,'[1]FY19-23 CIP Budget'!$C$3:$H$572,6,FALSE)</f>
        <v>#N/A</v>
      </c>
    </row>
    <row r="106" spans="1:11" hidden="1" x14ac:dyDescent="0.2">
      <c r="A106" t="s">
        <v>550</v>
      </c>
      <c r="B106" t="s">
        <v>551</v>
      </c>
      <c r="C106" t="s">
        <v>549</v>
      </c>
      <c r="D106">
        <v>3960</v>
      </c>
      <c r="E106">
        <v>2207</v>
      </c>
      <c r="F106">
        <v>6482</v>
      </c>
      <c r="G106" t="s">
        <v>1562</v>
      </c>
      <c r="H106" t="s">
        <v>1557</v>
      </c>
      <c r="I106" s="2">
        <v>540854.91</v>
      </c>
      <c r="J106">
        <f>VLOOKUP(C106,'FY18-FY23'!C:O,8,FALSE)</f>
        <v>5000</v>
      </c>
      <c r="K106" t="str">
        <f>VLOOKUP(C106,'[1]FY19-23 CIP Budget'!$C$3:$H$572,6,FALSE)</f>
        <v>Debt</v>
      </c>
    </row>
    <row r="107" spans="1:11" hidden="1" x14ac:dyDescent="0.2">
      <c r="A107" t="s">
        <v>550</v>
      </c>
      <c r="B107" t="s">
        <v>551</v>
      </c>
      <c r="C107" t="s">
        <v>1396</v>
      </c>
      <c r="D107">
        <v>4570</v>
      </c>
      <c r="E107">
        <v>2307</v>
      </c>
      <c r="F107">
        <v>4814</v>
      </c>
      <c r="G107" t="s">
        <v>1562</v>
      </c>
      <c r="H107" t="s">
        <v>1557</v>
      </c>
      <c r="I107" s="2">
        <v>194.56</v>
      </c>
      <c r="J107">
        <f>VLOOKUP(C107,'FY18-FY23'!C:O,8,FALSE)</f>
        <v>5000</v>
      </c>
      <c r="K107" t="str">
        <f>VLOOKUP(C107,'[1]FY19-23 CIP Budget'!$C$3:$H$572,6,FALSE)</f>
        <v>Debt</v>
      </c>
    </row>
    <row r="108" spans="1:11" hidden="1" x14ac:dyDescent="0.2">
      <c r="A108" t="s">
        <v>553</v>
      </c>
      <c r="B108" t="s">
        <v>554</v>
      </c>
      <c r="C108" t="s">
        <v>552</v>
      </c>
      <c r="D108">
        <v>3960</v>
      </c>
      <c r="E108">
        <v>2207</v>
      </c>
      <c r="F108">
        <v>6483</v>
      </c>
      <c r="G108" t="s">
        <v>1562</v>
      </c>
      <c r="H108" t="s">
        <v>1557</v>
      </c>
      <c r="I108" s="2">
        <v>40159.18</v>
      </c>
      <c r="J108">
        <f>VLOOKUP(C108,'FY18-FY23'!C:O,8,FALSE)</f>
        <v>0</v>
      </c>
      <c r="K108" t="e">
        <f>VLOOKUP(C108,'[1]FY19-23 CIP Budget'!$C$3:$H$572,6,FALSE)</f>
        <v>#N/A</v>
      </c>
    </row>
    <row r="109" spans="1:11" hidden="1" x14ac:dyDescent="0.2">
      <c r="A109" t="s">
        <v>1371</v>
      </c>
      <c r="B109" t="s">
        <v>1372</v>
      </c>
      <c r="C109" t="s">
        <v>1370</v>
      </c>
      <c r="D109">
        <v>4570</v>
      </c>
      <c r="E109">
        <v>2307</v>
      </c>
      <c r="F109">
        <v>4759</v>
      </c>
      <c r="G109" t="s">
        <v>1562</v>
      </c>
      <c r="H109" t="s">
        <v>1557</v>
      </c>
      <c r="I109" s="2">
        <v>568418.55000000005</v>
      </c>
      <c r="J109">
        <f>VLOOKUP(C109,'FY18-FY23'!C:O,8,FALSE)</f>
        <v>448987</v>
      </c>
      <c r="K109" t="str">
        <f>VLOOKUP(C109,'[1]FY19-23 CIP Budget'!$C$3:$H$572,6,FALSE)</f>
        <v>Debt</v>
      </c>
    </row>
    <row r="110" spans="1:11" hidden="1" x14ac:dyDescent="0.2">
      <c r="A110" t="s">
        <v>1374</v>
      </c>
      <c r="B110" t="s">
        <v>1375</v>
      </c>
      <c r="C110" t="s">
        <v>1373</v>
      </c>
      <c r="D110">
        <v>4570</v>
      </c>
      <c r="E110">
        <v>2307</v>
      </c>
      <c r="F110">
        <v>4760</v>
      </c>
      <c r="G110" t="s">
        <v>1562</v>
      </c>
      <c r="H110" t="s">
        <v>1557</v>
      </c>
      <c r="I110" s="2">
        <v>233872.18</v>
      </c>
      <c r="J110">
        <f>VLOOKUP(C110,'FY18-FY23'!C:O,8,FALSE)</f>
        <v>677783</v>
      </c>
      <c r="K110" t="str">
        <f>VLOOKUP(C110,'[1]FY19-23 CIP Budget'!$C$3:$H$572,6,FALSE)</f>
        <v>Debt</v>
      </c>
    </row>
    <row r="111" spans="1:11" hidden="1" x14ac:dyDescent="0.2">
      <c r="A111" t="s">
        <v>1380</v>
      </c>
      <c r="B111" t="s">
        <v>1381</v>
      </c>
      <c r="C111" t="s">
        <v>1379</v>
      </c>
      <c r="D111">
        <v>4570</v>
      </c>
      <c r="E111">
        <v>2307</v>
      </c>
      <c r="F111">
        <v>4765</v>
      </c>
      <c r="G111" t="s">
        <v>1562</v>
      </c>
      <c r="H111" t="s">
        <v>1557</v>
      </c>
      <c r="I111" s="2">
        <v>167670.64000000001</v>
      </c>
      <c r="J111">
        <f>VLOOKUP(C111,'FY18-FY23'!C:O,8,FALSE)</f>
        <v>967820</v>
      </c>
      <c r="K111" t="str">
        <f>VLOOKUP(C111,'[1]FY19-23 CIP Budget'!$C$3:$H$572,6,FALSE)</f>
        <v>Debt</v>
      </c>
    </row>
    <row r="112" spans="1:11" hidden="1" x14ac:dyDescent="0.2">
      <c r="A112" t="s">
        <v>1036</v>
      </c>
      <c r="B112" t="s">
        <v>1037</v>
      </c>
      <c r="C112" t="s">
        <v>1035</v>
      </c>
      <c r="D112">
        <v>4480</v>
      </c>
      <c r="E112">
        <v>2307</v>
      </c>
      <c r="F112">
        <v>4873</v>
      </c>
      <c r="G112" t="s">
        <v>1558</v>
      </c>
      <c r="H112" t="s">
        <v>1559</v>
      </c>
      <c r="I112" s="2">
        <v>535346.99</v>
      </c>
      <c r="J112">
        <f>VLOOKUP(C112,'FY18-FY23'!C:O,8,FALSE)</f>
        <v>131397</v>
      </c>
      <c r="K112" t="str">
        <f>VLOOKUP(C112,'[1]FY19-23 CIP Budget'!$C$3:$H$572,6,FALSE)</f>
        <v>Cash</v>
      </c>
    </row>
    <row r="113" spans="1:11" hidden="1" x14ac:dyDescent="0.2">
      <c r="A113" t="s">
        <v>578</v>
      </c>
      <c r="B113" t="s">
        <v>579</v>
      </c>
      <c r="C113" t="s">
        <v>577</v>
      </c>
      <c r="D113">
        <v>3960</v>
      </c>
      <c r="E113">
        <v>2207</v>
      </c>
      <c r="F113">
        <v>6531</v>
      </c>
      <c r="G113" t="s">
        <v>1562</v>
      </c>
      <c r="H113" t="s">
        <v>1557</v>
      </c>
      <c r="I113" s="2">
        <v>155090.74</v>
      </c>
      <c r="J113">
        <f>VLOOKUP(C113,'FY18-FY23'!C:O,8,FALSE)</f>
        <v>476700</v>
      </c>
      <c r="K113" t="str">
        <f>VLOOKUP(C113,'[1]FY19-23 CIP Budget'!$C$3:$H$572,6,FALSE)</f>
        <v>Debt</v>
      </c>
    </row>
    <row r="114" spans="1:11" hidden="1" x14ac:dyDescent="0.2">
      <c r="A114" t="s">
        <v>578</v>
      </c>
      <c r="B114" t="s">
        <v>579</v>
      </c>
      <c r="C114" t="s">
        <v>1401</v>
      </c>
      <c r="D114">
        <v>4570</v>
      </c>
      <c r="E114">
        <v>2307</v>
      </c>
      <c r="F114">
        <v>4844</v>
      </c>
      <c r="G114" t="s">
        <v>1562</v>
      </c>
      <c r="H114" t="s">
        <v>1557</v>
      </c>
      <c r="I114" s="2">
        <v>128721.33</v>
      </c>
      <c r="J114">
        <f>VLOOKUP(C114,'FY18-FY23'!C:O,8,FALSE)</f>
        <v>443511</v>
      </c>
      <c r="K114" t="str">
        <f>VLOOKUP(C114,'[1]FY19-23 CIP Budget'!$C$3:$H$572,6,FALSE)</f>
        <v>Debt</v>
      </c>
    </row>
    <row r="115" spans="1:11" hidden="1" x14ac:dyDescent="0.2">
      <c r="A115" t="s">
        <v>985</v>
      </c>
      <c r="B115" t="s">
        <v>986</v>
      </c>
      <c r="C115" t="s">
        <v>984</v>
      </c>
      <c r="D115">
        <v>4480</v>
      </c>
      <c r="E115">
        <v>2307</v>
      </c>
      <c r="F115">
        <v>4816</v>
      </c>
      <c r="G115" t="s">
        <v>1558</v>
      </c>
      <c r="H115" t="s">
        <v>1559</v>
      </c>
      <c r="I115" s="2">
        <v>112984.03</v>
      </c>
      <c r="J115">
        <f>VLOOKUP(C115,'FY18-FY23'!C:O,8,FALSE)</f>
        <v>395000</v>
      </c>
      <c r="K115" t="str">
        <f>VLOOKUP(C115,'[1]FY19-23 CIP Budget'!$C$3:$H$572,6,FALSE)</f>
        <v>Cash</v>
      </c>
    </row>
    <row r="116" spans="1:11" hidden="1" x14ac:dyDescent="0.2">
      <c r="A116" t="s">
        <v>988</v>
      </c>
      <c r="B116" t="s">
        <v>989</v>
      </c>
      <c r="C116" t="s">
        <v>987</v>
      </c>
      <c r="D116">
        <v>4480</v>
      </c>
      <c r="E116">
        <v>2307</v>
      </c>
      <c r="F116">
        <v>4819</v>
      </c>
      <c r="G116" t="s">
        <v>1558</v>
      </c>
      <c r="H116" t="s">
        <v>1559</v>
      </c>
      <c r="I116" s="2">
        <v>6246006.5800000001</v>
      </c>
      <c r="J116">
        <f>VLOOKUP(C116,'FY18-FY23'!C:O,8,FALSE)</f>
        <v>2700000</v>
      </c>
      <c r="K116" t="str">
        <f>VLOOKUP(C116,'[1]FY19-23 CIP Budget'!$C$3:$H$572,6,FALSE)</f>
        <v>Cash</v>
      </c>
    </row>
    <row r="117" spans="1:11" hidden="1" x14ac:dyDescent="0.2">
      <c r="A117" t="s">
        <v>1093</v>
      </c>
      <c r="B117" t="s">
        <v>1094</v>
      </c>
      <c r="C117" t="s">
        <v>1092</v>
      </c>
      <c r="D117">
        <v>4480</v>
      </c>
      <c r="E117">
        <v>2307</v>
      </c>
      <c r="F117">
        <v>4919</v>
      </c>
      <c r="G117" t="s">
        <v>1558</v>
      </c>
      <c r="H117" t="s">
        <v>1559</v>
      </c>
      <c r="I117" s="2">
        <v>40262.370000000003</v>
      </c>
      <c r="J117">
        <f>VLOOKUP(C117,'FY18-FY23'!C:O,8,FALSE)</f>
        <v>300000</v>
      </c>
      <c r="K117" t="str">
        <f>VLOOKUP(C117,'[1]FY19-23 CIP Budget'!$C$3:$H$572,6,FALSE)</f>
        <v>Cash</v>
      </c>
    </row>
    <row r="118" spans="1:11" hidden="1" x14ac:dyDescent="0.2">
      <c r="A118" t="s">
        <v>690</v>
      </c>
      <c r="B118" t="s">
        <v>691</v>
      </c>
      <c r="C118" t="s">
        <v>689</v>
      </c>
      <c r="D118">
        <v>3960</v>
      </c>
      <c r="E118">
        <v>2207</v>
      </c>
      <c r="F118">
        <v>6696</v>
      </c>
      <c r="G118" t="s">
        <v>1562</v>
      </c>
      <c r="H118" t="s">
        <v>1557</v>
      </c>
      <c r="I118" s="2">
        <v>26494.55</v>
      </c>
      <c r="J118">
        <f>VLOOKUP(C118,'FY18-FY23'!C:O,8,FALSE)</f>
        <v>272425</v>
      </c>
      <c r="K118" t="str">
        <f>VLOOKUP(C118,'[1]FY19-23 CIP Budget'!$C$3:$H$572,6,FALSE)</f>
        <v>Debt</v>
      </c>
    </row>
    <row r="119" spans="1:11" hidden="1" x14ac:dyDescent="0.2">
      <c r="A119" t="s">
        <v>690</v>
      </c>
      <c r="B119" t="s">
        <v>691</v>
      </c>
      <c r="C119" t="s">
        <v>1464</v>
      </c>
      <c r="D119">
        <v>4570</v>
      </c>
      <c r="E119">
        <v>2307</v>
      </c>
      <c r="F119">
        <v>4976</v>
      </c>
      <c r="G119" t="s">
        <v>1562</v>
      </c>
      <c r="H119" t="s">
        <v>1557</v>
      </c>
      <c r="I119" s="2">
        <v>26492.52</v>
      </c>
      <c r="J119">
        <f>VLOOKUP(C119,'FY18-FY23'!C:O,8,FALSE)</f>
        <v>271425</v>
      </c>
      <c r="K119" t="str">
        <f>VLOOKUP(C119,'[1]FY19-23 CIP Budget'!$C$3:$H$572,6,FALSE)</f>
        <v>Debt</v>
      </c>
    </row>
    <row r="120" spans="1:11" hidden="1" x14ac:dyDescent="0.2">
      <c r="A120" t="s">
        <v>592</v>
      </c>
      <c r="B120" t="s">
        <v>593</v>
      </c>
      <c r="C120" t="s">
        <v>591</v>
      </c>
      <c r="D120">
        <v>3960</v>
      </c>
      <c r="E120">
        <v>2207</v>
      </c>
      <c r="F120">
        <v>6559</v>
      </c>
      <c r="G120" t="s">
        <v>1562</v>
      </c>
      <c r="H120" t="s">
        <v>1557</v>
      </c>
      <c r="I120" s="2">
        <v>65776.87</v>
      </c>
      <c r="J120">
        <f>VLOOKUP(C120,'FY18-FY23'!C:O,8,FALSE)</f>
        <v>160000</v>
      </c>
      <c r="K120" t="str">
        <f>VLOOKUP(C120,'[1]FY19-23 CIP Budget'!$C$3:$H$572,6,FALSE)</f>
        <v>Debt</v>
      </c>
    </row>
    <row r="121" spans="1:11" hidden="1" x14ac:dyDescent="0.2">
      <c r="A121" t="s">
        <v>598</v>
      </c>
      <c r="B121" t="s">
        <v>599</v>
      </c>
      <c r="C121" t="s">
        <v>597</v>
      </c>
      <c r="D121">
        <v>3960</v>
      </c>
      <c r="E121">
        <v>2207</v>
      </c>
      <c r="F121">
        <v>6561</v>
      </c>
      <c r="G121" t="s">
        <v>1562</v>
      </c>
      <c r="H121" t="s">
        <v>1557</v>
      </c>
      <c r="I121" s="2">
        <v>71675.100000000006</v>
      </c>
      <c r="J121">
        <f>VLOOKUP(C121,'FY18-FY23'!C:O,8,FALSE)</f>
        <v>177754</v>
      </c>
      <c r="K121" t="str">
        <f>VLOOKUP(C121,'[1]FY19-23 CIP Budget'!$C$3:$H$572,6,FALSE)</f>
        <v>Debt</v>
      </c>
    </row>
    <row r="122" spans="1:11" hidden="1" x14ac:dyDescent="0.2">
      <c r="A122" t="s">
        <v>598</v>
      </c>
      <c r="B122" t="s">
        <v>599</v>
      </c>
      <c r="C122" t="s">
        <v>1465</v>
      </c>
      <c r="D122">
        <v>4570</v>
      </c>
      <c r="E122">
        <v>2307</v>
      </c>
      <c r="F122">
        <v>4986</v>
      </c>
      <c r="G122" t="s">
        <v>1562</v>
      </c>
      <c r="H122" t="s">
        <v>1557</v>
      </c>
      <c r="I122" s="2">
        <v>32652.83</v>
      </c>
      <c r="J122">
        <f>VLOOKUP(C122,'FY18-FY23'!C:O,8,FALSE)</f>
        <v>60478</v>
      </c>
      <c r="K122" t="str">
        <f>VLOOKUP(C122,'[1]FY19-23 CIP Budget'!$C$3:$H$572,6,FALSE)</f>
        <v>Debt</v>
      </c>
    </row>
    <row r="123" spans="1:11" hidden="1" x14ac:dyDescent="0.2">
      <c r="A123" t="s">
        <v>363</v>
      </c>
      <c r="B123" t="s">
        <v>364</v>
      </c>
      <c r="C123" t="s">
        <v>362</v>
      </c>
      <c r="D123">
        <v>3920</v>
      </c>
      <c r="E123">
        <v>2207</v>
      </c>
      <c r="F123">
        <v>8024</v>
      </c>
      <c r="G123" t="s">
        <v>1558</v>
      </c>
      <c r="H123" t="s">
        <v>1559</v>
      </c>
      <c r="J123">
        <f>VLOOKUP(C123,'FY18-FY23'!C:O,8,FALSE)</f>
        <v>30000</v>
      </c>
      <c r="K123" t="str">
        <f>VLOOKUP(C123,'[1]FY19-23 CIP Budget'!$C$3:$H$572,6,FALSE)</f>
        <v>Cash</v>
      </c>
    </row>
    <row r="124" spans="1:11" hidden="1" x14ac:dyDescent="0.2">
      <c r="A124" t="s">
        <v>605</v>
      </c>
      <c r="B124" t="s">
        <v>606</v>
      </c>
      <c r="C124" t="s">
        <v>604</v>
      </c>
      <c r="D124">
        <v>3960</v>
      </c>
      <c r="E124">
        <v>2207</v>
      </c>
      <c r="F124">
        <v>6567</v>
      </c>
      <c r="G124" t="s">
        <v>1562</v>
      </c>
      <c r="H124" t="s">
        <v>1557</v>
      </c>
      <c r="I124" s="2">
        <v>12767.9</v>
      </c>
      <c r="J124">
        <f>VLOOKUP(C124,'FY18-FY23'!C:O,8,FALSE)</f>
        <v>10000</v>
      </c>
      <c r="K124" t="str">
        <f>VLOOKUP(C124,'[1]FY19-23 CIP Budget'!$C$3:$H$572,6,FALSE)</f>
        <v>Debt</v>
      </c>
    </row>
    <row r="125" spans="1:11" hidden="1" x14ac:dyDescent="0.2">
      <c r="A125" t="s">
        <v>605</v>
      </c>
      <c r="B125" t="s">
        <v>606</v>
      </c>
      <c r="C125" t="s">
        <v>1441</v>
      </c>
      <c r="D125">
        <v>4570</v>
      </c>
      <c r="E125">
        <v>2307</v>
      </c>
      <c r="F125">
        <v>4926</v>
      </c>
      <c r="G125" t="s">
        <v>1562</v>
      </c>
      <c r="H125" t="s">
        <v>1557</v>
      </c>
      <c r="I125" s="2">
        <v>8833.9599999999991</v>
      </c>
      <c r="J125">
        <f>VLOOKUP(C125,'FY18-FY23'!C:O,8,FALSE)</f>
        <v>10000</v>
      </c>
      <c r="K125" t="str">
        <f>VLOOKUP(C125,'[1]FY19-23 CIP Budget'!$C$3:$H$572,6,FALSE)</f>
        <v>Debt</v>
      </c>
    </row>
    <row r="126" spans="1:11" hidden="1" x14ac:dyDescent="0.2">
      <c r="A126" t="s">
        <v>608</v>
      </c>
      <c r="B126" t="s">
        <v>609</v>
      </c>
      <c r="C126" t="s">
        <v>607</v>
      </c>
      <c r="D126">
        <v>3960</v>
      </c>
      <c r="E126">
        <v>2207</v>
      </c>
      <c r="F126">
        <v>6568</v>
      </c>
      <c r="G126" t="s">
        <v>1562</v>
      </c>
      <c r="H126" t="s">
        <v>1557</v>
      </c>
      <c r="I126" s="2">
        <v>5505.03</v>
      </c>
      <c r="J126">
        <f>VLOOKUP(C126,'FY18-FY23'!C:O,8,FALSE)</f>
        <v>15000</v>
      </c>
      <c r="K126" t="str">
        <f>VLOOKUP(C126,'[1]FY19-23 CIP Budget'!$C$3:$H$572,6,FALSE)</f>
        <v>Debt</v>
      </c>
    </row>
    <row r="127" spans="1:11" hidden="1" x14ac:dyDescent="0.2">
      <c r="A127" t="s">
        <v>608</v>
      </c>
      <c r="B127" t="s">
        <v>609</v>
      </c>
      <c r="C127" t="s">
        <v>1450</v>
      </c>
      <c r="D127">
        <v>4570</v>
      </c>
      <c r="E127">
        <v>2307</v>
      </c>
      <c r="F127">
        <v>4950</v>
      </c>
      <c r="G127" t="s">
        <v>1562</v>
      </c>
      <c r="H127" t="s">
        <v>1557</v>
      </c>
      <c r="I127" s="2">
        <v>15582.75</v>
      </c>
      <c r="J127">
        <f>VLOOKUP(C127,'FY18-FY23'!C:O,8,FALSE)</f>
        <v>15000</v>
      </c>
      <c r="K127" t="str">
        <f>VLOOKUP(C127,'[1]FY19-23 CIP Budget'!$C$3:$H$572,6,FALSE)</f>
        <v>Debt</v>
      </c>
    </row>
    <row r="128" spans="1:11" hidden="1" x14ac:dyDescent="0.2">
      <c r="A128" t="s">
        <v>360</v>
      </c>
      <c r="B128" t="s">
        <v>361</v>
      </c>
      <c r="C128" t="s">
        <v>359</v>
      </c>
      <c r="D128">
        <v>3920</v>
      </c>
      <c r="E128">
        <v>2207</v>
      </c>
      <c r="F128">
        <v>8023</v>
      </c>
      <c r="G128" t="s">
        <v>1558</v>
      </c>
      <c r="H128" t="s">
        <v>1559</v>
      </c>
      <c r="I128" s="2">
        <v>179863.69</v>
      </c>
      <c r="J128">
        <f>VLOOKUP(C128,'FY18-FY23'!C:O,8,FALSE)</f>
        <v>135905</v>
      </c>
      <c r="K128" t="str">
        <f>VLOOKUP(C128,'[1]FY19-23 CIP Budget'!$C$3:$H$572,6,FALSE)</f>
        <v>Cash</v>
      </c>
    </row>
    <row r="129" spans="1:11" hidden="1" x14ac:dyDescent="0.2">
      <c r="A129" t="s">
        <v>360</v>
      </c>
      <c r="B129" t="s">
        <v>361</v>
      </c>
      <c r="C129" t="s">
        <v>1192</v>
      </c>
      <c r="D129">
        <v>4480</v>
      </c>
      <c r="E129">
        <v>2307</v>
      </c>
      <c r="F129">
        <v>5019</v>
      </c>
      <c r="G129" t="s">
        <v>1558</v>
      </c>
      <c r="H129" t="s">
        <v>1559</v>
      </c>
      <c r="I129" s="2">
        <v>150124.94</v>
      </c>
      <c r="J129">
        <f>VLOOKUP(C129,'FY18-FY23'!C:O,8,FALSE)</f>
        <v>111195</v>
      </c>
      <c r="K129" t="str">
        <f>VLOOKUP(C129,'[1]FY19-23 CIP Budget'!$C$3:$H$572,6,FALSE)</f>
        <v>Cash</v>
      </c>
    </row>
    <row r="130" spans="1:11" hidden="1" x14ac:dyDescent="0.2">
      <c r="A130" t="s">
        <v>390</v>
      </c>
      <c r="B130" t="s">
        <v>391</v>
      </c>
      <c r="C130" t="s">
        <v>389</v>
      </c>
      <c r="D130">
        <v>3920</v>
      </c>
      <c r="E130">
        <v>2207</v>
      </c>
      <c r="F130">
        <v>8046</v>
      </c>
      <c r="G130" t="s">
        <v>1558</v>
      </c>
      <c r="H130" t="s">
        <v>1559</v>
      </c>
      <c r="I130" s="2">
        <v>45639.11</v>
      </c>
      <c r="J130">
        <f>VLOOKUP(C130,'FY18-FY23'!C:O,8,FALSE)</f>
        <v>0</v>
      </c>
      <c r="K130" t="e">
        <f>VLOOKUP(C130,'[1]FY19-23 CIP Budget'!$C$3:$H$572,6,FALSE)</f>
        <v>#N/A</v>
      </c>
    </row>
    <row r="131" spans="1:11" hidden="1" x14ac:dyDescent="0.2">
      <c r="A131" t="s">
        <v>390</v>
      </c>
      <c r="B131" t="s">
        <v>391</v>
      </c>
      <c r="C131" t="s">
        <v>1236</v>
      </c>
      <c r="D131">
        <v>4480</v>
      </c>
      <c r="E131">
        <v>2307</v>
      </c>
      <c r="F131">
        <v>5043</v>
      </c>
      <c r="G131" t="s">
        <v>1558</v>
      </c>
      <c r="H131" t="s">
        <v>1559</v>
      </c>
      <c r="I131" s="2">
        <v>1772.36</v>
      </c>
      <c r="J131">
        <f>VLOOKUP(C131,'FY18-FY23'!C:O,8,FALSE)</f>
        <v>0</v>
      </c>
      <c r="K131" t="e">
        <f>VLOOKUP(C131,'[1]FY19-23 CIP Budget'!$C$3:$H$572,6,FALSE)</f>
        <v>#N/A</v>
      </c>
    </row>
    <row r="132" spans="1:11" hidden="1" x14ac:dyDescent="0.2">
      <c r="A132" t="s">
        <v>842</v>
      </c>
      <c r="B132" t="s">
        <v>843</v>
      </c>
      <c r="C132" t="s">
        <v>841</v>
      </c>
      <c r="D132">
        <v>3960</v>
      </c>
      <c r="E132">
        <v>2207</v>
      </c>
      <c r="F132">
        <v>8021</v>
      </c>
      <c r="G132" t="s">
        <v>1562</v>
      </c>
      <c r="H132" t="s">
        <v>1557</v>
      </c>
      <c r="I132" s="2">
        <v>106865.82</v>
      </c>
      <c r="J132">
        <f>VLOOKUP(C132,'FY18-FY23'!C:O,8,FALSE)</f>
        <v>150229</v>
      </c>
      <c r="K132" t="str">
        <f>VLOOKUP(C132,'[1]FY19-23 CIP Budget'!$C$3:$H$572,6,FALSE)</f>
        <v>Debt</v>
      </c>
    </row>
    <row r="133" spans="1:11" hidden="1" x14ac:dyDescent="0.2">
      <c r="A133" t="s">
        <v>842</v>
      </c>
      <c r="B133" t="s">
        <v>843</v>
      </c>
      <c r="C133" t="s">
        <v>1470</v>
      </c>
      <c r="D133">
        <v>4570</v>
      </c>
      <c r="E133">
        <v>2307</v>
      </c>
      <c r="F133">
        <v>4997</v>
      </c>
      <c r="G133" t="s">
        <v>1562</v>
      </c>
      <c r="H133" t="s">
        <v>1557</v>
      </c>
      <c r="I133" s="2">
        <v>86005.06</v>
      </c>
      <c r="J133">
        <f>VLOOKUP(C133,'FY18-FY23'!C:O,8,FALSE)</f>
        <v>75303</v>
      </c>
      <c r="K133" t="str">
        <f>VLOOKUP(C133,'[1]FY19-23 CIP Budget'!$C$3:$H$572,6,FALSE)</f>
        <v>Debt</v>
      </c>
    </row>
    <row r="134" spans="1:11" hidden="1" x14ac:dyDescent="0.2">
      <c r="A134" t="s">
        <v>144</v>
      </c>
      <c r="B134" t="s">
        <v>145</v>
      </c>
      <c r="C134" t="s">
        <v>1123</v>
      </c>
      <c r="D134">
        <v>4480</v>
      </c>
      <c r="E134">
        <v>2307</v>
      </c>
      <c r="F134">
        <v>4944</v>
      </c>
      <c r="G134" t="s">
        <v>1558</v>
      </c>
      <c r="H134" t="s">
        <v>1559</v>
      </c>
      <c r="I134" s="2">
        <v>1202</v>
      </c>
      <c r="J134">
        <f>VLOOKUP(C134,'FY18-FY23'!C:O,8,FALSE)</f>
        <v>0</v>
      </c>
      <c r="K134" t="e">
        <f>VLOOKUP(C134,'[1]FY19-23 CIP Budget'!$C$3:$H$572,6,FALSE)</f>
        <v>#N/A</v>
      </c>
    </row>
    <row r="135" spans="1:11" hidden="1" x14ac:dyDescent="0.2">
      <c r="A135" t="s">
        <v>621</v>
      </c>
      <c r="B135" t="s">
        <v>622</v>
      </c>
      <c r="C135" t="s">
        <v>620</v>
      </c>
      <c r="D135">
        <v>3960</v>
      </c>
      <c r="E135">
        <v>2207</v>
      </c>
      <c r="F135">
        <v>6597</v>
      </c>
      <c r="G135" t="s">
        <v>1562</v>
      </c>
      <c r="H135" t="s">
        <v>1557</v>
      </c>
      <c r="I135" s="2">
        <v>132177.39000000001</v>
      </c>
      <c r="J135">
        <f>VLOOKUP(C135,'FY18-FY23'!C:O,8,FALSE)</f>
        <v>0</v>
      </c>
      <c r="K135" t="e">
        <f>VLOOKUP(C135,'[1]FY19-23 CIP Budget'!$C$3:$H$572,6,FALSE)</f>
        <v>#N/A</v>
      </c>
    </row>
    <row r="136" spans="1:11" hidden="1" x14ac:dyDescent="0.2">
      <c r="A136" t="s">
        <v>1422</v>
      </c>
      <c r="B136" t="s">
        <v>1423</v>
      </c>
      <c r="C136" t="s">
        <v>1421</v>
      </c>
      <c r="D136">
        <v>4570</v>
      </c>
      <c r="E136">
        <v>2307</v>
      </c>
      <c r="F136">
        <v>4892</v>
      </c>
      <c r="G136" t="s">
        <v>1562</v>
      </c>
      <c r="H136" t="s">
        <v>1557</v>
      </c>
      <c r="I136" s="2">
        <v>4045.2</v>
      </c>
      <c r="J136">
        <f>VLOOKUP(C136,'FY18-FY23'!C:O,8,FALSE)</f>
        <v>25000</v>
      </c>
      <c r="K136" t="str">
        <f>VLOOKUP(C136,'[1]FY19-23 CIP Budget'!$C$3:$H$572,6,FALSE)</f>
        <v>Debt</v>
      </c>
    </row>
    <row r="137" spans="1:11" hidden="1" x14ac:dyDescent="0.2">
      <c r="A137" t="s">
        <v>624</v>
      </c>
      <c r="B137" t="s">
        <v>625</v>
      </c>
      <c r="C137" t="s">
        <v>623</v>
      </c>
      <c r="D137">
        <v>3960</v>
      </c>
      <c r="E137">
        <v>2207</v>
      </c>
      <c r="F137">
        <v>6599</v>
      </c>
      <c r="G137" t="s">
        <v>1562</v>
      </c>
      <c r="H137" t="s">
        <v>1557</v>
      </c>
      <c r="I137" s="2">
        <v>39328.6</v>
      </c>
      <c r="J137">
        <f>VLOOKUP(C137,'FY18-FY23'!C:O,8,FALSE)</f>
        <v>139300</v>
      </c>
      <c r="K137" t="str">
        <f>VLOOKUP(C137,'[1]FY19-23 CIP Budget'!$C$3:$H$572,6,FALSE)</f>
        <v>Debt</v>
      </c>
    </row>
    <row r="138" spans="1:11" hidden="1" x14ac:dyDescent="0.2">
      <c r="A138" t="s">
        <v>624</v>
      </c>
      <c r="B138" t="s">
        <v>625</v>
      </c>
      <c r="C138" t="s">
        <v>1455</v>
      </c>
      <c r="D138">
        <v>4570</v>
      </c>
      <c r="E138">
        <v>2307</v>
      </c>
      <c r="F138">
        <v>4956</v>
      </c>
      <c r="G138" t="s">
        <v>1562</v>
      </c>
      <c r="H138" t="s">
        <v>1557</v>
      </c>
      <c r="I138" s="2">
        <v>62581.51</v>
      </c>
      <c r="J138">
        <f>VLOOKUP(C138,'FY18-FY23'!C:O,8,FALSE)</f>
        <v>200000</v>
      </c>
      <c r="K138" t="str">
        <f>VLOOKUP(C138,'[1]FY19-23 CIP Budget'!$C$3:$H$572,6,FALSE)</f>
        <v>Debt</v>
      </c>
    </row>
    <row r="139" spans="1:11" hidden="1" x14ac:dyDescent="0.2">
      <c r="A139" t="s">
        <v>627</v>
      </c>
      <c r="B139" t="s">
        <v>628</v>
      </c>
      <c r="C139" t="s">
        <v>626</v>
      </c>
      <c r="D139">
        <v>3960</v>
      </c>
      <c r="E139">
        <v>2207</v>
      </c>
      <c r="F139">
        <v>6600</v>
      </c>
      <c r="G139" t="s">
        <v>1562</v>
      </c>
      <c r="H139" t="s">
        <v>1557</v>
      </c>
      <c r="I139" s="2">
        <v>19400.29</v>
      </c>
      <c r="J139">
        <f>VLOOKUP(C139,'FY18-FY23'!C:O,8,FALSE)</f>
        <v>45000</v>
      </c>
      <c r="K139" t="str">
        <f>VLOOKUP(C139,'[1]FY19-23 CIP Budget'!$C$3:$H$572,6,FALSE)</f>
        <v>Debt</v>
      </c>
    </row>
    <row r="140" spans="1:11" hidden="1" x14ac:dyDescent="0.2">
      <c r="A140" t="s">
        <v>627</v>
      </c>
      <c r="B140" t="s">
        <v>628</v>
      </c>
      <c r="C140" t="s">
        <v>1456</v>
      </c>
      <c r="D140">
        <v>4570</v>
      </c>
      <c r="E140">
        <v>2307</v>
      </c>
      <c r="F140">
        <v>4957</v>
      </c>
      <c r="G140" t="s">
        <v>1562</v>
      </c>
      <c r="H140" t="s">
        <v>1557</v>
      </c>
      <c r="I140" s="2">
        <v>10255.73</v>
      </c>
      <c r="J140">
        <f>VLOOKUP(C140,'FY18-FY23'!C:O,8,FALSE)</f>
        <v>90000</v>
      </c>
      <c r="K140" t="str">
        <f>VLOOKUP(C140,'[1]FY19-23 CIP Budget'!$C$3:$H$572,6,FALSE)</f>
        <v>Debt</v>
      </c>
    </row>
    <row r="141" spans="1:11" hidden="1" x14ac:dyDescent="0.2">
      <c r="A141" t="s">
        <v>630</v>
      </c>
      <c r="B141" t="s">
        <v>631</v>
      </c>
      <c r="C141" t="s">
        <v>629</v>
      </c>
      <c r="D141">
        <v>3960</v>
      </c>
      <c r="E141">
        <v>2207</v>
      </c>
      <c r="F141">
        <v>6601</v>
      </c>
      <c r="G141" t="s">
        <v>1562</v>
      </c>
      <c r="H141" t="s">
        <v>1557</v>
      </c>
      <c r="I141" s="2">
        <v>22798.13</v>
      </c>
      <c r="J141">
        <f>VLOOKUP(C141,'FY18-FY23'!C:O,8,FALSE)</f>
        <v>180000</v>
      </c>
      <c r="K141" t="str">
        <f>VLOOKUP(C141,'[1]FY19-23 CIP Budget'!$C$3:$H$572,6,FALSE)</f>
        <v>Debt</v>
      </c>
    </row>
    <row r="142" spans="1:11" hidden="1" x14ac:dyDescent="0.2">
      <c r="A142" t="s">
        <v>630</v>
      </c>
      <c r="B142" t="s">
        <v>631</v>
      </c>
      <c r="C142" t="s">
        <v>1457</v>
      </c>
      <c r="D142">
        <v>4570</v>
      </c>
      <c r="E142">
        <v>2307</v>
      </c>
      <c r="F142">
        <v>4958</v>
      </c>
      <c r="G142" t="s">
        <v>1562</v>
      </c>
      <c r="H142" t="s">
        <v>1557</v>
      </c>
      <c r="I142" s="2">
        <v>22798.15</v>
      </c>
      <c r="J142">
        <f>VLOOKUP(C142,'FY18-FY23'!C:O,8,FALSE)</f>
        <v>165000</v>
      </c>
      <c r="K142" t="str">
        <f>VLOOKUP(C142,'[1]FY19-23 CIP Budget'!$C$3:$H$572,6,FALSE)</f>
        <v>Debt</v>
      </c>
    </row>
    <row r="143" spans="1:11" hidden="1" x14ac:dyDescent="0.2">
      <c r="A143" t="s">
        <v>1064</v>
      </c>
      <c r="B143" t="s">
        <v>1065</v>
      </c>
      <c r="C143" t="s">
        <v>1063</v>
      </c>
      <c r="D143">
        <v>4480</v>
      </c>
      <c r="E143">
        <v>2307</v>
      </c>
      <c r="F143">
        <v>4893</v>
      </c>
      <c r="G143" t="s">
        <v>1558</v>
      </c>
      <c r="H143" t="s">
        <v>1559</v>
      </c>
      <c r="I143" s="2">
        <v>40262.379999999997</v>
      </c>
      <c r="J143">
        <f>VLOOKUP(C143,'FY18-FY23'!C:O,8,FALSE)</f>
        <v>100000</v>
      </c>
      <c r="K143" t="str">
        <f>VLOOKUP(C143,'[1]FY19-23 CIP Budget'!$C$3:$H$572,6,FALSE)</f>
        <v>Cash</v>
      </c>
    </row>
    <row r="144" spans="1:11" hidden="1" x14ac:dyDescent="0.2">
      <c r="A144" t="s">
        <v>1425</v>
      </c>
      <c r="B144" t="s">
        <v>1426</v>
      </c>
      <c r="C144" t="s">
        <v>1424</v>
      </c>
      <c r="D144">
        <v>4570</v>
      </c>
      <c r="E144">
        <v>2307</v>
      </c>
      <c r="F144">
        <v>4894</v>
      </c>
      <c r="G144" t="s">
        <v>1562</v>
      </c>
      <c r="H144" t="s">
        <v>1557</v>
      </c>
      <c r="I144" s="2">
        <v>712838.23</v>
      </c>
      <c r="J144">
        <f>VLOOKUP(C144,'FY18-FY23'!C:O,8,FALSE)</f>
        <v>677154</v>
      </c>
      <c r="K144" t="str">
        <f>VLOOKUP(C144,'[1]FY19-23 CIP Budget'!$C$3:$H$572,6,FALSE)</f>
        <v>Debt</v>
      </c>
    </row>
    <row r="145" spans="1:11" hidden="1" x14ac:dyDescent="0.2">
      <c r="A145" t="s">
        <v>1459</v>
      </c>
      <c r="B145" t="s">
        <v>1460</v>
      </c>
      <c r="C145" t="s">
        <v>1458</v>
      </c>
      <c r="D145">
        <v>4570</v>
      </c>
      <c r="E145">
        <v>2307</v>
      </c>
      <c r="F145">
        <v>4964</v>
      </c>
      <c r="G145" t="s">
        <v>1562</v>
      </c>
      <c r="H145" t="s">
        <v>1557</v>
      </c>
      <c r="I145" s="2">
        <v>78329.69</v>
      </c>
      <c r="J145">
        <f>VLOOKUP(C145,'FY18-FY23'!C:O,8,FALSE)</f>
        <v>245000</v>
      </c>
      <c r="K145" t="str">
        <f>VLOOKUP(C145,'[1]FY19-23 CIP Budget'!$C$3:$H$572,6,FALSE)</f>
        <v>Debt</v>
      </c>
    </row>
    <row r="146" spans="1:11" hidden="1" x14ac:dyDescent="0.2">
      <c r="A146" t="s">
        <v>1452</v>
      </c>
      <c r="B146" t="s">
        <v>1453</v>
      </c>
      <c r="C146" t="s">
        <v>1451</v>
      </c>
      <c r="D146">
        <v>4570</v>
      </c>
      <c r="E146">
        <v>2307</v>
      </c>
      <c r="F146">
        <v>4951</v>
      </c>
      <c r="G146" t="s">
        <v>1562</v>
      </c>
      <c r="H146" t="s">
        <v>1557</v>
      </c>
      <c r="I146" s="2">
        <v>49618.93</v>
      </c>
      <c r="J146">
        <f>VLOOKUP(C146,'FY18-FY23'!C:O,8,FALSE)</f>
        <v>400000</v>
      </c>
      <c r="K146" t="str">
        <f>VLOOKUP(C146,'[1]FY19-23 CIP Budget'!$C$3:$H$572,6,FALSE)</f>
        <v>Debt</v>
      </c>
    </row>
    <row r="147" spans="1:11" hidden="1" x14ac:dyDescent="0.2">
      <c r="A147" t="s">
        <v>649</v>
      </c>
      <c r="B147" t="s">
        <v>650</v>
      </c>
      <c r="C147" t="s">
        <v>648</v>
      </c>
      <c r="D147">
        <v>3960</v>
      </c>
      <c r="E147">
        <v>2207</v>
      </c>
      <c r="F147">
        <v>6614</v>
      </c>
      <c r="G147" t="s">
        <v>1562</v>
      </c>
      <c r="H147" t="s">
        <v>1557</v>
      </c>
      <c r="I147" s="2">
        <v>238248.77</v>
      </c>
      <c r="J147">
        <f>VLOOKUP(C147,'FY18-FY23'!C:O,8,FALSE)</f>
        <v>0</v>
      </c>
      <c r="K147" t="e">
        <f>VLOOKUP(C147,'[1]FY19-23 CIP Budget'!$C$3:$H$572,6,FALSE)</f>
        <v>#N/A</v>
      </c>
    </row>
    <row r="148" spans="1:11" hidden="1" x14ac:dyDescent="0.2">
      <c r="A148" t="s">
        <v>652</v>
      </c>
      <c r="B148" t="s">
        <v>653</v>
      </c>
      <c r="C148" t="s">
        <v>651</v>
      </c>
      <c r="D148">
        <v>3960</v>
      </c>
      <c r="E148">
        <v>2207</v>
      </c>
      <c r="F148">
        <v>6615</v>
      </c>
      <c r="G148" t="s">
        <v>1562</v>
      </c>
      <c r="H148" t="s">
        <v>1557</v>
      </c>
      <c r="I148" s="2">
        <v>213392.93</v>
      </c>
      <c r="J148">
        <f>VLOOKUP(C148,'FY18-FY23'!C:O,8,FALSE)</f>
        <v>0</v>
      </c>
      <c r="K148" t="e">
        <f>VLOOKUP(C148,'[1]FY19-23 CIP Budget'!$C$3:$H$572,6,FALSE)</f>
        <v>#N/A</v>
      </c>
    </row>
    <row r="149" spans="1:11" hidden="1" x14ac:dyDescent="0.2">
      <c r="A149" t="s">
        <v>1467</v>
      </c>
      <c r="B149" t="s">
        <v>1468</v>
      </c>
      <c r="C149" t="s">
        <v>1466</v>
      </c>
      <c r="D149">
        <v>4570</v>
      </c>
      <c r="E149">
        <v>2307</v>
      </c>
      <c r="F149">
        <v>4990</v>
      </c>
      <c r="G149" t="s">
        <v>1562</v>
      </c>
      <c r="H149" t="s">
        <v>1557</v>
      </c>
      <c r="I149" s="2">
        <v>2689.86</v>
      </c>
      <c r="J149">
        <f>VLOOKUP(C149,'FY18-FY23'!C:O,8,FALSE)</f>
        <v>240000</v>
      </c>
      <c r="K149" t="str">
        <f>VLOOKUP(C149,'[1]FY19-23 CIP Budget'!$C$3:$H$572,6,FALSE)</f>
        <v>Debt</v>
      </c>
    </row>
    <row r="150" spans="1:11" hidden="1" x14ac:dyDescent="0.2">
      <c r="A150" t="s">
        <v>135</v>
      </c>
      <c r="B150" t="s">
        <v>136</v>
      </c>
      <c r="C150" t="s">
        <v>134</v>
      </c>
      <c r="D150">
        <v>3920</v>
      </c>
      <c r="E150">
        <v>2207</v>
      </c>
      <c r="F150">
        <v>6627</v>
      </c>
      <c r="G150" t="s">
        <v>1558</v>
      </c>
      <c r="H150" t="s">
        <v>1559</v>
      </c>
      <c r="I150" s="2">
        <v>11321.44</v>
      </c>
      <c r="J150">
        <f>VLOOKUP(C150,'FY18-FY23'!C:O,8,FALSE)</f>
        <v>18000</v>
      </c>
      <c r="K150" t="str">
        <f>VLOOKUP(C150,'[1]FY19-23 CIP Budget'!$C$3:$H$572,6,FALSE)</f>
        <v>Cash</v>
      </c>
    </row>
    <row r="151" spans="1:11" hidden="1" x14ac:dyDescent="0.2">
      <c r="A151" t="s">
        <v>135</v>
      </c>
      <c r="B151" t="s">
        <v>136</v>
      </c>
      <c r="C151" t="s">
        <v>1206</v>
      </c>
      <c r="D151">
        <v>4480</v>
      </c>
      <c r="E151">
        <v>2307</v>
      </c>
      <c r="F151">
        <v>5025</v>
      </c>
      <c r="G151" t="s">
        <v>1558</v>
      </c>
      <c r="H151" t="s">
        <v>1559</v>
      </c>
      <c r="I151" s="2">
        <v>21862.49</v>
      </c>
      <c r="J151">
        <f>VLOOKUP(C151,'FY18-FY23'!C:O,8,FALSE)</f>
        <v>36000</v>
      </c>
      <c r="K151" t="str">
        <f>VLOOKUP(C151,'[1]FY19-23 CIP Budget'!$C$3:$H$572,6,FALSE)</f>
        <v>Cash</v>
      </c>
    </row>
    <row r="152" spans="1:11" hidden="1" x14ac:dyDescent="0.2">
      <c r="A152" t="s">
        <v>229</v>
      </c>
      <c r="B152" t="s">
        <v>230</v>
      </c>
      <c r="C152" t="s">
        <v>228</v>
      </c>
      <c r="D152">
        <v>3920</v>
      </c>
      <c r="E152">
        <v>2207</v>
      </c>
      <c r="F152">
        <v>6689</v>
      </c>
      <c r="G152" t="s">
        <v>1558</v>
      </c>
      <c r="H152" t="s">
        <v>1559</v>
      </c>
      <c r="I152" s="2">
        <v>28014.03</v>
      </c>
      <c r="J152">
        <f>VLOOKUP(C152,'FY18-FY23'!C:O,8,FALSE)</f>
        <v>70000</v>
      </c>
      <c r="K152" t="str">
        <f>VLOOKUP(C152,'[1]FY19-23 CIP Budget'!$C$3:$H$572,6,FALSE)</f>
        <v>Cash</v>
      </c>
    </row>
    <row r="153" spans="1:11" hidden="1" x14ac:dyDescent="0.2">
      <c r="A153" t="s">
        <v>229</v>
      </c>
      <c r="B153" t="s">
        <v>230</v>
      </c>
      <c r="C153" t="s">
        <v>1142</v>
      </c>
      <c r="D153">
        <v>4480</v>
      </c>
      <c r="E153">
        <v>2307</v>
      </c>
      <c r="F153">
        <v>4972</v>
      </c>
      <c r="G153" t="s">
        <v>1558</v>
      </c>
      <c r="H153" t="s">
        <v>1559</v>
      </c>
      <c r="I153" s="2">
        <v>25526.3</v>
      </c>
      <c r="J153">
        <f>VLOOKUP(C153,'FY18-FY23'!C:O,8,FALSE)</f>
        <v>105000</v>
      </c>
      <c r="K153" t="str">
        <f>VLOOKUP(C153,'[1]FY19-23 CIP Budget'!$C$3:$H$572,6,FALSE)</f>
        <v>Cash</v>
      </c>
    </row>
    <row r="154" spans="1:11" hidden="1" x14ac:dyDescent="0.2">
      <c r="A154" t="s">
        <v>205</v>
      </c>
      <c r="B154" t="s">
        <v>206</v>
      </c>
      <c r="C154" t="s">
        <v>204</v>
      </c>
      <c r="D154">
        <v>3920</v>
      </c>
      <c r="E154">
        <v>2207</v>
      </c>
      <c r="F154">
        <v>6674</v>
      </c>
      <c r="G154" t="s">
        <v>1558</v>
      </c>
      <c r="H154" t="s">
        <v>1559</v>
      </c>
      <c r="I154" s="2">
        <v>199924.19</v>
      </c>
      <c r="J154">
        <f>VLOOKUP(C154,'FY18-FY23'!C:O,8,FALSE)</f>
        <v>450000</v>
      </c>
      <c r="K154" t="str">
        <f>VLOOKUP(C154,'[1]FY19-23 CIP Budget'!$C$3:$H$572,6,FALSE)</f>
        <v>Cash</v>
      </c>
    </row>
    <row r="155" spans="1:11" hidden="1" x14ac:dyDescent="0.2">
      <c r="A155" t="s">
        <v>232</v>
      </c>
      <c r="B155" t="s">
        <v>233</v>
      </c>
      <c r="C155" t="s">
        <v>231</v>
      </c>
      <c r="D155">
        <v>3920</v>
      </c>
      <c r="E155">
        <v>2207</v>
      </c>
      <c r="F155">
        <v>6691</v>
      </c>
      <c r="G155" t="s">
        <v>1558</v>
      </c>
      <c r="H155" t="s">
        <v>1559</v>
      </c>
      <c r="I155" s="2">
        <v>101374.81</v>
      </c>
      <c r="J155">
        <f>VLOOKUP(C155,'FY18-FY23'!C:O,8,FALSE)</f>
        <v>350000</v>
      </c>
      <c r="K155" t="str">
        <f>VLOOKUP(C155,'[1]FY19-23 CIP Budget'!$C$3:$H$572,6,FALSE)</f>
        <v>Cash</v>
      </c>
    </row>
    <row r="156" spans="1:11" hidden="1" x14ac:dyDescent="0.2">
      <c r="A156" t="s">
        <v>232</v>
      </c>
      <c r="B156" t="s">
        <v>233</v>
      </c>
      <c r="C156" t="s">
        <v>1143</v>
      </c>
      <c r="D156">
        <v>4480</v>
      </c>
      <c r="E156">
        <v>2307</v>
      </c>
      <c r="F156">
        <v>4974</v>
      </c>
      <c r="G156" t="s">
        <v>1558</v>
      </c>
      <c r="H156" t="s">
        <v>1559</v>
      </c>
      <c r="I156" s="2">
        <v>51650.2</v>
      </c>
      <c r="J156">
        <f>VLOOKUP(C156,'FY18-FY23'!C:O,8,FALSE)</f>
        <v>180000</v>
      </c>
      <c r="K156" t="str">
        <f>VLOOKUP(C156,'[1]FY19-23 CIP Budget'!$C$3:$H$572,6,FALSE)</f>
        <v>Cash</v>
      </c>
    </row>
    <row r="157" spans="1:11" hidden="1" x14ac:dyDescent="0.2">
      <c r="A157" t="s">
        <v>244</v>
      </c>
      <c r="B157" t="s">
        <v>245</v>
      </c>
      <c r="C157" t="s">
        <v>243</v>
      </c>
      <c r="D157">
        <v>3920</v>
      </c>
      <c r="E157">
        <v>2207</v>
      </c>
      <c r="F157">
        <v>6699</v>
      </c>
      <c r="G157" t="s">
        <v>1558</v>
      </c>
      <c r="H157" t="s">
        <v>1559</v>
      </c>
      <c r="I157" s="2">
        <v>7524.29</v>
      </c>
      <c r="J157">
        <f>VLOOKUP(C157,'FY18-FY23'!C:O,8,FALSE)</f>
        <v>0</v>
      </c>
      <c r="K157" t="e">
        <f>VLOOKUP(C157,'[1]FY19-23 CIP Budget'!$C$3:$H$572,6,FALSE)</f>
        <v>#N/A</v>
      </c>
    </row>
    <row r="158" spans="1:11" hidden="1" x14ac:dyDescent="0.2">
      <c r="A158" t="s">
        <v>172</v>
      </c>
      <c r="B158" t="s">
        <v>173</v>
      </c>
      <c r="C158" t="s">
        <v>171</v>
      </c>
      <c r="D158">
        <v>3920</v>
      </c>
      <c r="E158">
        <v>2207</v>
      </c>
      <c r="F158">
        <v>6658</v>
      </c>
      <c r="G158" t="s">
        <v>1558</v>
      </c>
      <c r="H158" t="s">
        <v>1559</v>
      </c>
      <c r="I158" s="2">
        <v>96170.9</v>
      </c>
      <c r="J158">
        <f>VLOOKUP(C158,'FY18-FY23'!C:O,8,FALSE)</f>
        <v>250000</v>
      </c>
      <c r="K158" t="str">
        <f>VLOOKUP(C158,'[1]FY19-23 CIP Budget'!$C$3:$H$572,6,FALSE)</f>
        <v>Cash</v>
      </c>
    </row>
    <row r="159" spans="1:11" hidden="1" x14ac:dyDescent="0.2">
      <c r="A159" t="s">
        <v>175</v>
      </c>
      <c r="B159" t="s">
        <v>176</v>
      </c>
      <c r="C159" t="s">
        <v>174</v>
      </c>
      <c r="D159">
        <v>3920</v>
      </c>
      <c r="E159">
        <v>2207</v>
      </c>
      <c r="F159">
        <v>6659</v>
      </c>
      <c r="G159" t="s">
        <v>1558</v>
      </c>
      <c r="H159" t="s">
        <v>1559</v>
      </c>
      <c r="I159" s="2">
        <v>39662.519999999997</v>
      </c>
      <c r="J159">
        <f>VLOOKUP(C159,'FY18-FY23'!C:O,8,FALSE)</f>
        <v>15000</v>
      </c>
      <c r="K159" t="str">
        <f>VLOOKUP(C159,'[1]FY19-23 CIP Budget'!$C$3:$H$572,6,FALSE)</f>
        <v>Cash</v>
      </c>
    </row>
    <row r="160" spans="1:11" hidden="1" x14ac:dyDescent="0.2">
      <c r="A160" t="s">
        <v>175</v>
      </c>
      <c r="B160" t="s">
        <v>176</v>
      </c>
      <c r="C160" t="s">
        <v>1127</v>
      </c>
      <c r="D160">
        <v>4480</v>
      </c>
      <c r="E160">
        <v>2307</v>
      </c>
      <c r="F160">
        <v>4946</v>
      </c>
      <c r="G160" t="s">
        <v>1558</v>
      </c>
      <c r="H160" t="s">
        <v>1559</v>
      </c>
      <c r="I160" s="2">
        <v>39505.78</v>
      </c>
      <c r="J160">
        <f>VLOOKUP(C160,'FY18-FY23'!C:O,8,FALSE)</f>
        <v>15000</v>
      </c>
      <c r="K160" t="str">
        <f>VLOOKUP(C160,'[1]FY19-23 CIP Budget'!$C$3:$H$572,6,FALSE)</f>
        <v>Cash</v>
      </c>
    </row>
    <row r="161" spans="1:11" hidden="1" x14ac:dyDescent="0.2">
      <c r="A161" t="s">
        <v>187</v>
      </c>
      <c r="B161" t="s">
        <v>188</v>
      </c>
      <c r="C161" t="s">
        <v>186</v>
      </c>
      <c r="D161">
        <v>3920</v>
      </c>
      <c r="E161">
        <v>2207</v>
      </c>
      <c r="F161">
        <v>6668</v>
      </c>
      <c r="G161" t="s">
        <v>1558</v>
      </c>
      <c r="H161" t="s">
        <v>1559</v>
      </c>
      <c r="I161" s="2">
        <v>-642</v>
      </c>
      <c r="J161">
        <f>VLOOKUP(C161,'FY18-FY23'!C:O,8,FALSE)</f>
        <v>0</v>
      </c>
      <c r="K161" t="e">
        <f>VLOOKUP(C161,'[1]FY19-23 CIP Budget'!$C$3:$H$572,6,FALSE)</f>
        <v>#N/A</v>
      </c>
    </row>
    <row r="162" spans="1:11" hidden="1" x14ac:dyDescent="0.2">
      <c r="A162" t="s">
        <v>238</v>
      </c>
      <c r="B162" t="s">
        <v>239</v>
      </c>
      <c r="C162" t="s">
        <v>237</v>
      </c>
      <c r="D162">
        <v>3920</v>
      </c>
      <c r="E162">
        <v>2207</v>
      </c>
      <c r="F162">
        <v>6697</v>
      </c>
      <c r="G162" t="s">
        <v>1558</v>
      </c>
      <c r="H162" t="s">
        <v>1559</v>
      </c>
      <c r="I162" s="2">
        <v>677034.69</v>
      </c>
      <c r="J162">
        <f>VLOOKUP(C162,'FY18-FY23'!C:O,8,FALSE)</f>
        <v>2000000</v>
      </c>
      <c r="K162" t="str">
        <f>VLOOKUP(C162,'[1]FY19-23 CIP Budget'!$C$3:$H$572,6,FALSE)</f>
        <v>Cash</v>
      </c>
    </row>
    <row r="163" spans="1:11" hidden="1" x14ac:dyDescent="0.2">
      <c r="A163" t="s">
        <v>18</v>
      </c>
      <c r="B163" t="s">
        <v>17</v>
      </c>
      <c r="C163" t="s">
        <v>16</v>
      </c>
      <c r="D163">
        <v>3920</v>
      </c>
      <c r="E163">
        <v>2207</v>
      </c>
      <c r="F163">
        <v>5013</v>
      </c>
      <c r="G163" t="s">
        <v>1558</v>
      </c>
      <c r="H163" t="s">
        <v>1559</v>
      </c>
      <c r="I163" s="2">
        <v>20729.54</v>
      </c>
      <c r="J163">
        <f>VLOOKUP(C163,'FY18-FY23'!C:O,8,FALSE)</f>
        <v>0</v>
      </c>
      <c r="K163" t="e">
        <f>VLOOKUP(C163,'[1]FY19-23 CIP Budget'!$C$3:$H$572,6,FALSE)</f>
        <v>#N/A</v>
      </c>
    </row>
    <row r="164" spans="1:11" hidden="1" x14ac:dyDescent="0.2">
      <c r="A164" t="s">
        <v>18</v>
      </c>
      <c r="B164" t="s">
        <v>17</v>
      </c>
      <c r="C164" t="s">
        <v>1181</v>
      </c>
      <c r="D164">
        <v>4480</v>
      </c>
      <c r="E164">
        <v>2307</v>
      </c>
      <c r="F164">
        <v>5013</v>
      </c>
      <c r="G164" t="s">
        <v>1558</v>
      </c>
      <c r="H164" t="s">
        <v>1559</v>
      </c>
      <c r="I164" s="2">
        <v>12223.51</v>
      </c>
      <c r="J164">
        <f>VLOOKUP(C164,'FY18-FY23'!C:O,8,FALSE)</f>
        <v>0</v>
      </c>
      <c r="K164" t="e">
        <f>VLOOKUP(C164,'[1]FY19-23 CIP Budget'!$C$3:$H$572,6,FALSE)</f>
        <v>#N/A</v>
      </c>
    </row>
    <row r="165" spans="1:11" hidden="1" x14ac:dyDescent="0.2">
      <c r="A165" t="s">
        <v>15</v>
      </c>
      <c r="B165" t="s">
        <v>14</v>
      </c>
      <c r="C165" t="s">
        <v>13</v>
      </c>
      <c r="D165">
        <v>3920</v>
      </c>
      <c r="E165">
        <v>2207</v>
      </c>
      <c r="F165">
        <v>5012</v>
      </c>
      <c r="G165" t="s">
        <v>1558</v>
      </c>
      <c r="H165" t="s">
        <v>1559</v>
      </c>
      <c r="I165" s="2">
        <v>445249.73</v>
      </c>
      <c r="J165">
        <f>VLOOKUP(C165,'FY18-FY23'!C:O,8,FALSE)</f>
        <v>550000</v>
      </c>
      <c r="K165" t="str">
        <f>VLOOKUP(C165,'[1]FY19-23 CIP Budget'!$C$3:$H$572,6,FALSE)</f>
        <v>Cash</v>
      </c>
    </row>
    <row r="166" spans="1:11" hidden="1" x14ac:dyDescent="0.2">
      <c r="A166" t="s">
        <v>1329</v>
      </c>
      <c r="B166" t="s">
        <v>1330</v>
      </c>
      <c r="C166" t="s">
        <v>1328</v>
      </c>
      <c r="D166">
        <v>4570</v>
      </c>
      <c r="E166">
        <v>2307</v>
      </c>
      <c r="F166">
        <v>4666</v>
      </c>
      <c r="G166" t="s">
        <v>1562</v>
      </c>
      <c r="H166" t="s">
        <v>1557</v>
      </c>
      <c r="I166" s="2">
        <v>15895.54</v>
      </c>
      <c r="J166">
        <f>VLOOKUP(C166,'FY18-FY23'!C:O,8,FALSE)</f>
        <v>0</v>
      </c>
      <c r="K166" t="e">
        <f>VLOOKUP(C166,'[1]FY19-23 CIP Budget'!$C$3:$H$572,6,FALSE)</f>
        <v>#N/A</v>
      </c>
    </row>
    <row r="167" spans="1:11" hidden="1" x14ac:dyDescent="0.2">
      <c r="A167" t="s">
        <v>1489</v>
      </c>
      <c r="B167" t="s">
        <v>1490</v>
      </c>
      <c r="C167" t="s">
        <v>1488</v>
      </c>
      <c r="D167">
        <v>4570</v>
      </c>
      <c r="E167">
        <v>2307</v>
      </c>
      <c r="F167">
        <v>8197</v>
      </c>
      <c r="G167" t="s">
        <v>1562</v>
      </c>
      <c r="H167" t="s">
        <v>1557</v>
      </c>
      <c r="I167" s="2">
        <v>356288.97</v>
      </c>
      <c r="J167">
        <f>VLOOKUP(C167,'FY18-FY23'!C:O,8,FALSE)</f>
        <v>1525000</v>
      </c>
      <c r="K167" t="str">
        <f>VLOOKUP(C167,'[1]FY19-23 CIP Budget'!$C$3:$H$572,6,FALSE)</f>
        <v>Debt</v>
      </c>
    </row>
    <row r="168" spans="1:11" hidden="1" x14ac:dyDescent="0.2">
      <c r="A168" t="s">
        <v>1287</v>
      </c>
      <c r="B168" t="s">
        <v>1288</v>
      </c>
      <c r="C168" t="s">
        <v>1286</v>
      </c>
      <c r="D168">
        <v>4480</v>
      </c>
      <c r="E168">
        <v>2307</v>
      </c>
      <c r="F168">
        <v>8235</v>
      </c>
      <c r="G168" t="s">
        <v>1558</v>
      </c>
      <c r="H168" t="s">
        <v>1559</v>
      </c>
      <c r="I168" s="2">
        <v>-366029.02</v>
      </c>
      <c r="J168">
        <f>VLOOKUP(C168,'FY18-FY23'!C:O,8,FALSE)</f>
        <v>0</v>
      </c>
      <c r="K168" t="e">
        <f>VLOOKUP(C168,'[1]FY19-23 CIP Budget'!$C$3:$H$572,6,FALSE)</f>
        <v>#N/A</v>
      </c>
    </row>
    <row r="169" spans="1:11" hidden="1" x14ac:dyDescent="0.2">
      <c r="A169" t="s">
        <v>1287</v>
      </c>
      <c r="B169" t="s">
        <v>1288</v>
      </c>
      <c r="C169" t="s">
        <v>1542</v>
      </c>
      <c r="D169">
        <v>4600</v>
      </c>
      <c r="E169">
        <v>2307</v>
      </c>
      <c r="F169">
        <v>4998</v>
      </c>
      <c r="G169" t="s">
        <v>1560</v>
      </c>
      <c r="H169" t="s">
        <v>1561</v>
      </c>
      <c r="I169" s="2">
        <v>8720392.7899999991</v>
      </c>
      <c r="J169">
        <f>VLOOKUP(C169,'FY18-FY23'!C:O,8,FALSE)</f>
        <v>7418378</v>
      </c>
      <c r="K169" t="str">
        <f>VLOOKUP(C169,'[1]FY19-23 CIP Budget'!$C$3:$H$572,6,FALSE)</f>
        <v>TWDB SWIFT</v>
      </c>
    </row>
    <row r="170" spans="1:11" hidden="1" x14ac:dyDescent="0.2">
      <c r="A170" t="s">
        <v>1360</v>
      </c>
      <c r="B170" t="s">
        <v>1361</v>
      </c>
      <c r="C170" t="s">
        <v>1359</v>
      </c>
      <c r="D170">
        <v>4570</v>
      </c>
      <c r="E170">
        <v>2307</v>
      </c>
      <c r="F170">
        <v>4727</v>
      </c>
      <c r="G170" t="s">
        <v>1562</v>
      </c>
      <c r="H170" t="s">
        <v>1557</v>
      </c>
      <c r="I170" s="2">
        <v>535327.97</v>
      </c>
      <c r="J170">
        <f>VLOOKUP(C170,'FY18-FY23'!C:O,8,FALSE)</f>
        <v>335000</v>
      </c>
      <c r="K170" t="str">
        <f>VLOOKUP(C170,'[1]FY19-23 CIP Budget'!$C$3:$H$572,6,FALSE)</f>
        <v>Debt</v>
      </c>
    </row>
    <row r="171" spans="1:11" hidden="1" x14ac:dyDescent="0.2">
      <c r="A171" t="s">
        <v>919</v>
      </c>
      <c r="B171" t="s">
        <v>920</v>
      </c>
      <c r="C171" t="s">
        <v>918</v>
      </c>
      <c r="D171">
        <v>4480</v>
      </c>
      <c r="E171">
        <v>2307</v>
      </c>
      <c r="F171">
        <v>4662</v>
      </c>
      <c r="G171" t="s">
        <v>1558</v>
      </c>
      <c r="H171" t="s">
        <v>1559</v>
      </c>
      <c r="I171" s="2">
        <v>35039.949999999997</v>
      </c>
      <c r="J171">
        <f>VLOOKUP(C171,'FY18-FY23'!C:O,8,FALSE)</f>
        <v>6607500</v>
      </c>
      <c r="K171" t="str">
        <f>VLOOKUP(C171,'[1]FY19-23 CIP Budget'!$C$3:$H$572,6,FALSE)</f>
        <v>Cash</v>
      </c>
    </row>
    <row r="172" spans="1:11" hidden="1" x14ac:dyDescent="0.2">
      <c r="A172" t="s">
        <v>919</v>
      </c>
      <c r="B172" t="s">
        <v>920</v>
      </c>
      <c r="C172" t="s">
        <v>1528</v>
      </c>
      <c r="D172">
        <v>4570</v>
      </c>
      <c r="E172">
        <v>2307</v>
      </c>
      <c r="F172">
        <v>8733</v>
      </c>
      <c r="G172" t="s">
        <v>1562</v>
      </c>
      <c r="H172" t="s">
        <v>1557</v>
      </c>
      <c r="I172" s="2">
        <v>238766.48</v>
      </c>
      <c r="J172">
        <f>VLOOKUP(C172,'FY18-FY23'!C:O,8,FALSE)</f>
        <v>787500</v>
      </c>
      <c r="K172" t="str">
        <f>VLOOKUP(C172,'[1]FY19-23 CIP Budget'!$C$3:$H$572,6,FALSE)</f>
        <v>Debt</v>
      </c>
    </row>
    <row r="173" spans="1:11" hidden="1" x14ac:dyDescent="0.2">
      <c r="A173" t="s">
        <v>1272</v>
      </c>
      <c r="B173" t="s">
        <v>1273</v>
      </c>
      <c r="C173" t="s">
        <v>1271</v>
      </c>
      <c r="D173">
        <v>4480</v>
      </c>
      <c r="E173">
        <v>2307</v>
      </c>
      <c r="F173">
        <v>5069</v>
      </c>
      <c r="G173" t="s">
        <v>1564</v>
      </c>
      <c r="H173" t="s">
        <v>1565</v>
      </c>
      <c r="I173" s="2">
        <v>170975.01</v>
      </c>
      <c r="J173">
        <f>VLOOKUP(C173,'FY18-FY23'!C:O,8,FALSE)</f>
        <v>0</v>
      </c>
      <c r="K173" t="e">
        <f>VLOOKUP(C173,'[1]FY19-23 CIP Budget'!$C$3:$H$572,6,FALSE)</f>
        <v>#N/A</v>
      </c>
    </row>
    <row r="174" spans="1:11" hidden="1" x14ac:dyDescent="0.2">
      <c r="A174" t="s">
        <v>1272</v>
      </c>
      <c r="B174" t="s">
        <v>1273</v>
      </c>
      <c r="C174" t="s">
        <v>1527</v>
      </c>
      <c r="D174">
        <v>4570</v>
      </c>
      <c r="E174">
        <v>2307</v>
      </c>
      <c r="F174">
        <v>8732</v>
      </c>
      <c r="G174" t="s">
        <v>1562</v>
      </c>
      <c r="H174" t="s">
        <v>1557</v>
      </c>
      <c r="I174" s="2">
        <v>-153707.67000000001</v>
      </c>
      <c r="J174">
        <f>VLOOKUP(C174,'FY18-FY23'!C:O,8,FALSE)</f>
        <v>0</v>
      </c>
      <c r="K174" t="e">
        <f>VLOOKUP(C174,'[1]FY19-23 CIP Budget'!$C$3:$H$572,6,FALSE)</f>
        <v>#N/A</v>
      </c>
    </row>
    <row r="175" spans="1:11" hidden="1" x14ac:dyDescent="0.2">
      <c r="A175" t="s">
        <v>941</v>
      </c>
      <c r="B175" t="s">
        <v>942</v>
      </c>
      <c r="C175" t="s">
        <v>940</v>
      </c>
      <c r="D175">
        <v>4480</v>
      </c>
      <c r="E175">
        <v>2307</v>
      </c>
      <c r="F175">
        <v>4730</v>
      </c>
      <c r="G175" t="s">
        <v>1558</v>
      </c>
      <c r="H175" t="s">
        <v>1559</v>
      </c>
      <c r="I175" s="2">
        <v>2232890.4</v>
      </c>
      <c r="J175">
        <f>VLOOKUP(C175,'FY18-FY23'!C:O,8,FALSE)</f>
        <v>16650</v>
      </c>
      <c r="K175" t="str">
        <f>VLOOKUP(C175,'[1]FY19-23 CIP Budget'!$C$3:$H$572,6,FALSE)</f>
        <v>Cash</v>
      </c>
    </row>
    <row r="176" spans="1:11" hidden="1" x14ac:dyDescent="0.2">
      <c r="A176" t="s">
        <v>925</v>
      </c>
      <c r="B176" t="s">
        <v>926</v>
      </c>
      <c r="C176" t="s">
        <v>924</v>
      </c>
      <c r="D176">
        <v>4480</v>
      </c>
      <c r="E176">
        <v>2307</v>
      </c>
      <c r="F176">
        <v>4708</v>
      </c>
      <c r="G176" t="s">
        <v>1558</v>
      </c>
      <c r="H176" t="s">
        <v>1559</v>
      </c>
      <c r="I176" s="2">
        <v>75141.47</v>
      </c>
      <c r="J176">
        <f>VLOOKUP(C176,'FY18-FY23'!C:O,8,FALSE)</f>
        <v>0</v>
      </c>
      <c r="K176" t="e">
        <f>VLOOKUP(C176,'[1]FY19-23 CIP Budget'!$C$3:$H$572,6,FALSE)</f>
        <v>#N/A</v>
      </c>
    </row>
    <row r="177" spans="1:11" hidden="1" x14ac:dyDescent="0.2">
      <c r="A177" t="s">
        <v>995</v>
      </c>
      <c r="B177" t="s">
        <v>996</v>
      </c>
      <c r="C177" t="s">
        <v>994</v>
      </c>
      <c r="D177">
        <v>4480</v>
      </c>
      <c r="E177">
        <v>2307</v>
      </c>
      <c r="F177">
        <v>4826</v>
      </c>
      <c r="G177" t="s">
        <v>1558</v>
      </c>
      <c r="H177" t="s">
        <v>1559</v>
      </c>
      <c r="I177" s="2">
        <v>588069.87</v>
      </c>
      <c r="J177">
        <f>VLOOKUP(C177,'FY18-FY23'!C:O,8,FALSE)</f>
        <v>0</v>
      </c>
      <c r="K177" t="e">
        <f>VLOOKUP(C177,'[1]FY19-23 CIP Budget'!$C$3:$H$572,6,FALSE)</f>
        <v>#N/A</v>
      </c>
    </row>
    <row r="178" spans="1:11" hidden="1" x14ac:dyDescent="0.2">
      <c r="A178" t="s">
        <v>1008</v>
      </c>
      <c r="B178" t="s">
        <v>1009</v>
      </c>
      <c r="C178" t="s">
        <v>1007</v>
      </c>
      <c r="D178">
        <v>4480</v>
      </c>
      <c r="E178">
        <v>2307</v>
      </c>
      <c r="F178">
        <v>4833</v>
      </c>
      <c r="G178" t="s">
        <v>1558</v>
      </c>
      <c r="H178" t="s">
        <v>1559</v>
      </c>
      <c r="J178">
        <f>VLOOKUP(C178,'FY18-FY23'!C:O,8,FALSE)</f>
        <v>1550000</v>
      </c>
      <c r="K178" t="str">
        <f>VLOOKUP(C178,'[1]FY19-23 CIP Budget'!$C$3:$H$572,6,FALSE)</f>
        <v>Cash</v>
      </c>
    </row>
    <row r="179" spans="1:11" hidden="1" x14ac:dyDescent="0.2">
      <c r="A179" t="s">
        <v>1409</v>
      </c>
      <c r="B179" t="s">
        <v>1410</v>
      </c>
      <c r="C179" t="s">
        <v>1408</v>
      </c>
      <c r="D179">
        <v>4570</v>
      </c>
      <c r="E179">
        <v>2307</v>
      </c>
      <c r="F179">
        <v>4867</v>
      </c>
      <c r="G179" t="s">
        <v>1562</v>
      </c>
      <c r="H179" t="s">
        <v>1557</v>
      </c>
      <c r="I179" s="2">
        <v>121096.03</v>
      </c>
      <c r="J179">
        <f>VLOOKUP(C179,'FY18-FY23'!C:O,8,FALSE)</f>
        <v>416143</v>
      </c>
      <c r="K179" t="str">
        <f>VLOOKUP(C179,'[1]FY19-23 CIP Budget'!$C$3:$H$572,6,FALSE)</f>
        <v>Debt</v>
      </c>
    </row>
    <row r="180" spans="1:11" hidden="1" x14ac:dyDescent="0.2">
      <c r="A180" t="s">
        <v>1050</v>
      </c>
      <c r="B180" t="s">
        <v>1051</v>
      </c>
      <c r="C180" t="s">
        <v>1049</v>
      </c>
      <c r="D180">
        <v>4480</v>
      </c>
      <c r="E180">
        <v>2307</v>
      </c>
      <c r="F180">
        <v>4883</v>
      </c>
      <c r="G180" t="s">
        <v>1558</v>
      </c>
      <c r="H180" t="s">
        <v>1559</v>
      </c>
      <c r="I180" s="2">
        <v>1044651.76</v>
      </c>
      <c r="J180">
        <f>VLOOKUP(C180,'FY18-FY23'!C:O,8,FALSE)</f>
        <v>1051341</v>
      </c>
      <c r="K180" t="str">
        <f>VLOOKUP(C180,'[1]FY19-23 CIP Budget'!$C$3:$H$572,6,FALSE)</f>
        <v>Cash</v>
      </c>
    </row>
    <row r="181" spans="1:11" hidden="1" x14ac:dyDescent="0.2">
      <c r="A181" t="s">
        <v>1057</v>
      </c>
      <c r="B181" t="s">
        <v>1058</v>
      </c>
      <c r="C181" t="s">
        <v>1056</v>
      </c>
      <c r="D181">
        <v>4480</v>
      </c>
      <c r="E181">
        <v>2307</v>
      </c>
      <c r="F181">
        <v>4887</v>
      </c>
      <c r="G181" t="s">
        <v>1558</v>
      </c>
      <c r="H181" t="s">
        <v>1559</v>
      </c>
      <c r="J181">
        <f>VLOOKUP(C181,'FY18-FY23'!C:O,8,FALSE)</f>
        <v>80000</v>
      </c>
      <c r="K181" t="str">
        <f>VLOOKUP(C181,'[1]FY19-23 CIP Budget'!$C$3:$H$572,6,FALSE)</f>
        <v>Cash</v>
      </c>
    </row>
    <row r="182" spans="1:11" hidden="1" x14ac:dyDescent="0.2">
      <c r="A182" t="s">
        <v>1060</v>
      </c>
      <c r="B182" t="s">
        <v>1061</v>
      </c>
      <c r="C182" t="s">
        <v>1059</v>
      </c>
      <c r="D182">
        <v>4480</v>
      </c>
      <c r="E182">
        <v>2307</v>
      </c>
      <c r="F182">
        <v>4888</v>
      </c>
      <c r="G182" t="s">
        <v>1558</v>
      </c>
      <c r="H182" t="s">
        <v>1559</v>
      </c>
      <c r="I182" s="2">
        <v>6772.64</v>
      </c>
      <c r="J182">
        <f>VLOOKUP(C182,'FY18-FY23'!C:O,8,FALSE)</f>
        <v>400000</v>
      </c>
      <c r="K182" t="str">
        <f>VLOOKUP(C182,'[1]FY19-23 CIP Budget'!$C$3:$H$572,6,FALSE)</f>
        <v>Cash</v>
      </c>
    </row>
    <row r="183" spans="1:11" hidden="1" x14ac:dyDescent="0.2">
      <c r="A183" t="s">
        <v>1086</v>
      </c>
      <c r="B183" t="s">
        <v>1087</v>
      </c>
      <c r="C183" t="s">
        <v>1085</v>
      </c>
      <c r="D183">
        <v>4480</v>
      </c>
      <c r="E183">
        <v>2307</v>
      </c>
      <c r="F183">
        <v>4913</v>
      </c>
      <c r="G183" t="s">
        <v>1558</v>
      </c>
      <c r="H183" t="s">
        <v>1559</v>
      </c>
      <c r="I183" s="2">
        <v>4668.8500000000004</v>
      </c>
      <c r="J183">
        <f>VLOOKUP(C183,'FY18-FY23'!C:O,8,FALSE)</f>
        <v>0</v>
      </c>
      <c r="K183" t="e">
        <f>VLOOKUP(C183,'[1]FY19-23 CIP Budget'!$C$3:$H$572,6,FALSE)</f>
        <v>#N/A</v>
      </c>
    </row>
    <row r="184" spans="1:11" hidden="1" x14ac:dyDescent="0.2">
      <c r="A184" t="s">
        <v>1448</v>
      </c>
      <c r="B184" t="s">
        <v>1449</v>
      </c>
      <c r="C184" t="s">
        <v>1447</v>
      </c>
      <c r="D184">
        <v>4570</v>
      </c>
      <c r="E184">
        <v>2307</v>
      </c>
      <c r="F184">
        <v>4949</v>
      </c>
      <c r="G184" t="s">
        <v>1562</v>
      </c>
      <c r="H184" t="s">
        <v>1557</v>
      </c>
      <c r="I184" s="2">
        <v>123041.45</v>
      </c>
      <c r="J184">
        <f>VLOOKUP(C184,'FY18-FY23'!C:O,8,FALSE)</f>
        <v>520000</v>
      </c>
      <c r="K184" t="str">
        <f>VLOOKUP(C184,'[1]FY19-23 CIP Budget'!$C$3:$H$572,6,FALSE)</f>
        <v>Debt</v>
      </c>
    </row>
    <row r="185" spans="1:11" hidden="1" x14ac:dyDescent="0.2">
      <c r="A185" t="s">
        <v>1103</v>
      </c>
      <c r="B185" t="s">
        <v>1104</v>
      </c>
      <c r="C185" t="s">
        <v>1102</v>
      </c>
      <c r="D185">
        <v>4480</v>
      </c>
      <c r="E185">
        <v>2307</v>
      </c>
      <c r="F185">
        <v>4931</v>
      </c>
      <c r="G185" t="s">
        <v>1558</v>
      </c>
      <c r="H185" t="s">
        <v>1559</v>
      </c>
      <c r="I185" s="2">
        <v>138.09</v>
      </c>
      <c r="J185">
        <f>VLOOKUP(C185,'FY18-FY23'!C:O,8,FALSE)</f>
        <v>0</v>
      </c>
      <c r="K185" t="e">
        <f>VLOOKUP(C185,'[1]FY19-23 CIP Budget'!$C$3:$H$572,6,FALSE)</f>
        <v>#N/A</v>
      </c>
    </row>
    <row r="186" spans="1:11" hidden="1" x14ac:dyDescent="0.2">
      <c r="A186" t="s">
        <v>1129</v>
      </c>
      <c r="B186" t="s">
        <v>1130</v>
      </c>
      <c r="C186" t="s">
        <v>1128</v>
      </c>
      <c r="D186">
        <v>4480</v>
      </c>
      <c r="E186">
        <v>2307</v>
      </c>
      <c r="F186">
        <v>4953</v>
      </c>
      <c r="G186" t="s">
        <v>1558</v>
      </c>
      <c r="H186" t="s">
        <v>1559</v>
      </c>
      <c r="I186" s="2">
        <v>24601.19</v>
      </c>
      <c r="J186">
        <f>VLOOKUP(C186,'FY18-FY23'!C:O,8,FALSE)</f>
        <v>0</v>
      </c>
      <c r="K186" t="e">
        <f>VLOOKUP(C186,'[1]FY19-23 CIP Budget'!$C$3:$H$572,6,FALSE)</f>
        <v>#N/A</v>
      </c>
    </row>
    <row r="187" spans="1:11" hidden="1" x14ac:dyDescent="0.2">
      <c r="A187" t="s">
        <v>1250</v>
      </c>
      <c r="B187" t="s">
        <v>1251</v>
      </c>
      <c r="C187" t="s">
        <v>1249</v>
      </c>
      <c r="D187">
        <v>4480</v>
      </c>
      <c r="E187">
        <v>2307</v>
      </c>
      <c r="F187">
        <v>5049</v>
      </c>
      <c r="G187" t="s">
        <v>1558</v>
      </c>
      <c r="H187" t="s">
        <v>1559</v>
      </c>
      <c r="I187" s="2">
        <v>34.54</v>
      </c>
      <c r="J187">
        <f>VLOOKUP(C187,'FY18-FY23'!C:O,8,FALSE)</f>
        <v>0</v>
      </c>
      <c r="K187" t="e">
        <f>VLOOKUP(C187,'[1]FY19-23 CIP Budget'!$C$3:$H$572,6,FALSE)</f>
        <v>#N/A</v>
      </c>
    </row>
    <row r="188" spans="1:11" hidden="1" x14ac:dyDescent="0.2">
      <c r="A188" t="s">
        <v>1238</v>
      </c>
      <c r="B188" t="s">
        <v>1239</v>
      </c>
      <c r="C188" t="s">
        <v>1237</v>
      </c>
      <c r="D188">
        <v>4480</v>
      </c>
      <c r="E188">
        <v>2307</v>
      </c>
      <c r="F188">
        <v>5045</v>
      </c>
      <c r="G188" t="s">
        <v>1558</v>
      </c>
      <c r="H188" t="s">
        <v>1559</v>
      </c>
      <c r="I188" s="2">
        <v>34.54</v>
      </c>
      <c r="J188">
        <f>VLOOKUP(C188,'FY18-FY23'!C:O,8,FALSE)</f>
        <v>0</v>
      </c>
      <c r="K188" t="e">
        <f>VLOOKUP(C188,'[1]FY19-23 CIP Budget'!$C$3:$H$572,6,FALSE)</f>
        <v>#N/A</v>
      </c>
    </row>
    <row r="189" spans="1:11" hidden="1" x14ac:dyDescent="0.2">
      <c r="A189" t="s">
        <v>1244</v>
      </c>
      <c r="B189" t="s">
        <v>1245</v>
      </c>
      <c r="C189" t="s">
        <v>1243</v>
      </c>
      <c r="D189">
        <v>4480</v>
      </c>
      <c r="E189">
        <v>2307</v>
      </c>
      <c r="F189">
        <v>5047</v>
      </c>
      <c r="G189" t="s">
        <v>1558</v>
      </c>
      <c r="H189" t="s">
        <v>1559</v>
      </c>
      <c r="I189" s="2">
        <v>34.5</v>
      </c>
      <c r="J189">
        <f>VLOOKUP(C189,'FY18-FY23'!C:O,8,FALSE)</f>
        <v>0</v>
      </c>
      <c r="K189" t="e">
        <f>VLOOKUP(C189,'[1]FY19-23 CIP Budget'!$C$3:$H$572,6,FALSE)</f>
        <v>#N/A</v>
      </c>
    </row>
    <row r="190" spans="1:11" hidden="1" x14ac:dyDescent="0.2">
      <c r="A190" t="s">
        <v>1177</v>
      </c>
      <c r="B190" t="s">
        <v>1178</v>
      </c>
      <c r="C190" t="s">
        <v>1176</v>
      </c>
      <c r="D190">
        <v>4480</v>
      </c>
      <c r="E190">
        <v>2307</v>
      </c>
      <c r="F190">
        <v>4993</v>
      </c>
      <c r="G190" t="s">
        <v>1558</v>
      </c>
      <c r="H190" t="s">
        <v>1559</v>
      </c>
      <c r="I190" s="2">
        <v>115260.94</v>
      </c>
      <c r="J190">
        <f>VLOOKUP(C190,'FY18-FY23'!C:O,8,FALSE)</f>
        <v>0</v>
      </c>
      <c r="K190" t="e">
        <f>VLOOKUP(C190,'[1]FY19-23 CIP Budget'!$C$3:$H$572,6,FALSE)</f>
        <v>#N/A</v>
      </c>
    </row>
    <row r="191" spans="1:11" hidden="1" x14ac:dyDescent="0.2">
      <c r="A191" t="s">
        <v>1174</v>
      </c>
      <c r="B191" t="s">
        <v>1175</v>
      </c>
      <c r="C191" t="s">
        <v>1173</v>
      </c>
      <c r="D191">
        <v>4480</v>
      </c>
      <c r="E191">
        <v>2307</v>
      </c>
      <c r="F191">
        <v>4992</v>
      </c>
      <c r="G191" t="s">
        <v>1558</v>
      </c>
      <c r="H191" t="s">
        <v>1559</v>
      </c>
      <c r="I191" s="2">
        <v>18837.97</v>
      </c>
      <c r="J191">
        <f>VLOOKUP(C191,'FY18-FY23'!C:O,8,FALSE)</f>
        <v>0</v>
      </c>
      <c r="K191" t="e">
        <f>VLOOKUP(C191,'[1]FY19-23 CIP Budget'!$C$3:$H$572,6,FALSE)</f>
        <v>#N/A</v>
      </c>
    </row>
    <row r="192" spans="1:11" hidden="1" x14ac:dyDescent="0.2">
      <c r="A192" t="s">
        <v>1208</v>
      </c>
      <c r="B192" t="s">
        <v>1209</v>
      </c>
      <c r="C192" t="s">
        <v>1207</v>
      </c>
      <c r="D192">
        <v>4480</v>
      </c>
      <c r="E192">
        <v>2307</v>
      </c>
      <c r="F192">
        <v>5026</v>
      </c>
      <c r="G192" t="s">
        <v>1558</v>
      </c>
      <c r="H192" t="s">
        <v>1559</v>
      </c>
      <c r="I192" s="2">
        <v>52642.22</v>
      </c>
      <c r="J192">
        <f>VLOOKUP(C192,'FY18-FY23'!C:O,8,FALSE)</f>
        <v>0</v>
      </c>
      <c r="K192" t="e">
        <f>VLOOKUP(C192,'[1]FY19-23 CIP Budget'!$C$3:$H$572,6,FALSE)</f>
        <v>#N/A</v>
      </c>
    </row>
    <row r="193" spans="1:11" hidden="1" x14ac:dyDescent="0.2">
      <c r="A193" t="s">
        <v>1219</v>
      </c>
      <c r="B193" t="s">
        <v>1220</v>
      </c>
      <c r="C193" t="s">
        <v>1218</v>
      </c>
      <c r="D193">
        <v>4480</v>
      </c>
      <c r="E193">
        <v>2307</v>
      </c>
      <c r="F193">
        <v>5033</v>
      </c>
      <c r="G193" t="s">
        <v>1558</v>
      </c>
      <c r="H193" t="s">
        <v>1559</v>
      </c>
      <c r="I193" s="2">
        <v>4208.8500000000004</v>
      </c>
      <c r="J193">
        <f>VLOOKUP(C193,'FY18-FY23'!C:O,8,FALSE)</f>
        <v>0</v>
      </c>
      <c r="K193" t="e">
        <f>VLOOKUP(C193,'[1]FY19-23 CIP Budget'!$C$3:$H$572,6,FALSE)</f>
        <v>#N/A</v>
      </c>
    </row>
    <row r="194" spans="1:11" hidden="1" x14ac:dyDescent="0.2">
      <c r="A194" t="s">
        <v>1241</v>
      </c>
      <c r="B194" t="s">
        <v>1242</v>
      </c>
      <c r="C194" t="s">
        <v>1240</v>
      </c>
      <c r="D194">
        <v>4480</v>
      </c>
      <c r="E194">
        <v>2307</v>
      </c>
      <c r="F194">
        <v>5046</v>
      </c>
      <c r="G194" t="s">
        <v>1558</v>
      </c>
      <c r="H194" t="s">
        <v>1559</v>
      </c>
      <c r="I194" s="2">
        <v>7606</v>
      </c>
      <c r="J194">
        <f>VLOOKUP(C194,'FY18-FY23'!C:O,8,FALSE)</f>
        <v>0</v>
      </c>
      <c r="K194" t="e">
        <f>VLOOKUP(C194,'[1]FY19-23 CIP Budget'!$C$3:$H$572,6,FALSE)</f>
        <v>#N/A</v>
      </c>
    </row>
    <row r="195" spans="1:11" hidden="1" x14ac:dyDescent="0.2">
      <c r="A195" t="s">
        <v>341</v>
      </c>
      <c r="B195" t="s">
        <v>342</v>
      </c>
      <c r="C195" t="s">
        <v>340</v>
      </c>
      <c r="D195">
        <v>3920</v>
      </c>
      <c r="E195">
        <v>2207</v>
      </c>
      <c r="F195">
        <v>7993</v>
      </c>
      <c r="G195" t="s">
        <v>1558</v>
      </c>
      <c r="H195" t="s">
        <v>1559</v>
      </c>
      <c r="I195" s="2">
        <v>208913</v>
      </c>
      <c r="J195">
        <f>VLOOKUP(C195,'FY18-FY23'!C:O,8,FALSE)</f>
        <v>25000</v>
      </c>
      <c r="K195" t="str">
        <f>VLOOKUP(C195,'[1]FY19-23 CIP Budget'!$C$3:$H$572,6,FALSE)</f>
        <v>Cash</v>
      </c>
    </row>
    <row r="196" spans="1:11" hidden="1" x14ac:dyDescent="0.2">
      <c r="A196" t="s">
        <v>341</v>
      </c>
      <c r="B196" t="s">
        <v>342</v>
      </c>
      <c r="C196" t="s">
        <v>1320</v>
      </c>
      <c r="D196">
        <v>4480</v>
      </c>
      <c r="E196">
        <v>2307</v>
      </c>
      <c r="F196">
        <v>8993</v>
      </c>
      <c r="G196" t="s">
        <v>1558</v>
      </c>
      <c r="H196" t="s">
        <v>1559</v>
      </c>
      <c r="I196" s="2">
        <v>208913</v>
      </c>
      <c r="J196">
        <f>VLOOKUP(C196,'FY18-FY23'!C:O,8,FALSE)</f>
        <v>25000</v>
      </c>
      <c r="K196" t="str">
        <f>VLOOKUP(C196,'[1]FY19-23 CIP Budget'!$C$3:$H$572,6,FALSE)</f>
        <v>Cash</v>
      </c>
    </row>
    <row r="197" spans="1:11" hidden="1" x14ac:dyDescent="0.2">
      <c r="A197" t="s">
        <v>271</v>
      </c>
      <c r="B197" t="s">
        <v>272</v>
      </c>
      <c r="C197" t="s">
        <v>270</v>
      </c>
      <c r="D197">
        <v>3920</v>
      </c>
      <c r="E197">
        <v>2207</v>
      </c>
      <c r="F197">
        <v>7066</v>
      </c>
      <c r="G197" t="s">
        <v>1558</v>
      </c>
      <c r="H197" t="s">
        <v>1559</v>
      </c>
      <c r="I197" s="2">
        <v>150518.45000000001</v>
      </c>
      <c r="J197">
        <f>VLOOKUP(C197,'FY18-FY23'!C:O,8,FALSE)</f>
        <v>37500</v>
      </c>
      <c r="K197" t="str">
        <f>VLOOKUP(C197,'[1]FY19-23 CIP Budget'!$C$3:$H$572,6,FALSE)</f>
        <v>Cash</v>
      </c>
    </row>
    <row r="198" spans="1:11" hidden="1" x14ac:dyDescent="0.2">
      <c r="A198" t="s">
        <v>271</v>
      </c>
      <c r="B198" t="s">
        <v>272</v>
      </c>
      <c r="C198" t="s">
        <v>1277</v>
      </c>
      <c r="D198">
        <v>4480</v>
      </c>
      <c r="E198">
        <v>2307</v>
      </c>
      <c r="F198">
        <v>8065</v>
      </c>
      <c r="G198" t="s">
        <v>1558</v>
      </c>
      <c r="H198" t="s">
        <v>1559</v>
      </c>
      <c r="I198" s="2">
        <v>150518.45000000001</v>
      </c>
      <c r="J198">
        <f>VLOOKUP(C198,'FY18-FY23'!C:O,8,FALSE)</f>
        <v>37500</v>
      </c>
      <c r="K198" t="str">
        <f>VLOOKUP(C198,'[1]FY19-23 CIP Budget'!$C$3:$H$572,6,FALSE)</f>
        <v>Cash</v>
      </c>
    </row>
    <row r="199" spans="1:11" hidden="1" x14ac:dyDescent="0.2">
      <c r="A199" t="s">
        <v>292</v>
      </c>
      <c r="B199" t="s">
        <v>293</v>
      </c>
      <c r="C199" t="s">
        <v>291</v>
      </c>
      <c r="D199">
        <v>3920</v>
      </c>
      <c r="E199">
        <v>2207</v>
      </c>
      <c r="F199">
        <v>7086</v>
      </c>
      <c r="G199" t="s">
        <v>1558</v>
      </c>
      <c r="H199" t="s">
        <v>1559</v>
      </c>
      <c r="I199" s="2">
        <v>72367.5</v>
      </c>
      <c r="J199">
        <f>VLOOKUP(C199,'FY18-FY23'!C:O,8,FALSE)</f>
        <v>300000</v>
      </c>
      <c r="K199" t="str">
        <f>VLOOKUP(C199,'[1]FY19-23 CIP Budget'!$C$3:$H$572,6,FALSE)</f>
        <v>Cash</v>
      </c>
    </row>
    <row r="200" spans="1:11" hidden="1" x14ac:dyDescent="0.2">
      <c r="A200" t="s">
        <v>292</v>
      </c>
      <c r="B200" t="s">
        <v>293</v>
      </c>
      <c r="C200" t="s">
        <v>1323</v>
      </c>
      <c r="D200">
        <v>4480</v>
      </c>
      <c r="E200">
        <v>2307</v>
      </c>
      <c r="F200">
        <v>9146</v>
      </c>
      <c r="G200" t="s">
        <v>1558</v>
      </c>
      <c r="H200" t="s">
        <v>1559</v>
      </c>
      <c r="I200" s="2">
        <v>72367.5</v>
      </c>
      <c r="J200">
        <f>VLOOKUP(C200,'FY18-FY23'!C:O,8,FALSE)</f>
        <v>300000</v>
      </c>
      <c r="K200" t="str">
        <f>VLOOKUP(C200,'[1]FY19-23 CIP Budget'!$C$3:$H$572,6,FALSE)</f>
        <v>Cash</v>
      </c>
    </row>
    <row r="201" spans="1:11" hidden="1" x14ac:dyDescent="0.2">
      <c r="A201" t="s">
        <v>268</v>
      </c>
      <c r="B201" t="s">
        <v>269</v>
      </c>
      <c r="C201" t="s">
        <v>267</v>
      </c>
      <c r="D201">
        <v>3920</v>
      </c>
      <c r="E201">
        <v>2207</v>
      </c>
      <c r="F201">
        <v>7065</v>
      </c>
      <c r="G201" t="s">
        <v>1558</v>
      </c>
      <c r="H201" t="s">
        <v>1559</v>
      </c>
      <c r="I201" s="2">
        <v>144892.75</v>
      </c>
      <c r="J201">
        <f>VLOOKUP(C201,'FY18-FY23'!C:O,8,FALSE)</f>
        <v>0</v>
      </c>
      <c r="K201" t="e">
        <f>VLOOKUP(C201,'[1]FY19-23 CIP Budget'!$C$3:$H$572,6,FALSE)</f>
        <v>#N/A</v>
      </c>
    </row>
    <row r="202" spans="1:11" hidden="1" x14ac:dyDescent="0.2">
      <c r="A202" t="s">
        <v>268</v>
      </c>
      <c r="B202" t="s">
        <v>269</v>
      </c>
      <c r="C202" t="s">
        <v>1278</v>
      </c>
      <c r="D202">
        <v>4480</v>
      </c>
      <c r="E202">
        <v>2307</v>
      </c>
      <c r="F202">
        <v>8066</v>
      </c>
      <c r="G202" t="s">
        <v>1558</v>
      </c>
      <c r="H202" t="s">
        <v>1559</v>
      </c>
      <c r="I202" s="2">
        <v>144892.75</v>
      </c>
      <c r="J202">
        <f>VLOOKUP(C202,'FY18-FY23'!C:O,8,FALSE)</f>
        <v>0</v>
      </c>
      <c r="K202" t="e">
        <f>VLOOKUP(C202,'[1]FY19-23 CIP Budget'!$C$3:$H$572,6,FALSE)</f>
        <v>#N/A</v>
      </c>
    </row>
    <row r="203" spans="1:11" hidden="1" x14ac:dyDescent="0.2">
      <c r="A203" t="s">
        <v>274</v>
      </c>
      <c r="B203" t="s">
        <v>275</v>
      </c>
      <c r="C203" t="s">
        <v>273</v>
      </c>
      <c r="D203">
        <v>3920</v>
      </c>
      <c r="E203">
        <v>2207</v>
      </c>
      <c r="F203">
        <v>7067</v>
      </c>
      <c r="G203" t="s">
        <v>1558</v>
      </c>
      <c r="H203" t="s">
        <v>1559</v>
      </c>
      <c r="I203" s="2">
        <v>83047.5</v>
      </c>
      <c r="J203">
        <f>VLOOKUP(C203,'FY18-FY23'!C:O,8,FALSE)</f>
        <v>37500</v>
      </c>
      <c r="K203" t="str">
        <f>VLOOKUP(C203,'[1]FY19-23 CIP Budget'!$C$3:$H$572,6,FALSE)</f>
        <v>Cash</v>
      </c>
    </row>
    <row r="204" spans="1:11" hidden="1" x14ac:dyDescent="0.2">
      <c r="A204" t="s">
        <v>274</v>
      </c>
      <c r="B204" t="s">
        <v>275</v>
      </c>
      <c r="C204" t="s">
        <v>1279</v>
      </c>
      <c r="D204">
        <v>4480</v>
      </c>
      <c r="E204">
        <v>2307</v>
      </c>
      <c r="F204">
        <v>8067</v>
      </c>
      <c r="G204" t="s">
        <v>1558</v>
      </c>
      <c r="H204" t="s">
        <v>1559</v>
      </c>
      <c r="I204" s="2">
        <v>80160</v>
      </c>
      <c r="J204">
        <f>VLOOKUP(C204,'FY18-FY23'!C:O,8,FALSE)</f>
        <v>37500</v>
      </c>
      <c r="K204" t="str">
        <f>VLOOKUP(C204,'[1]FY19-23 CIP Budget'!$C$3:$H$572,6,FALSE)</f>
        <v>Cash</v>
      </c>
    </row>
    <row r="205" spans="1:11" hidden="1" x14ac:dyDescent="0.2">
      <c r="A205" t="s">
        <v>280</v>
      </c>
      <c r="B205" t="s">
        <v>281</v>
      </c>
      <c r="C205" t="s">
        <v>279</v>
      </c>
      <c r="D205">
        <v>3920</v>
      </c>
      <c r="E205">
        <v>2207</v>
      </c>
      <c r="F205">
        <v>7072</v>
      </c>
      <c r="G205" t="s">
        <v>1558</v>
      </c>
      <c r="H205" t="s">
        <v>1559</v>
      </c>
      <c r="I205" s="2">
        <v>418636.35</v>
      </c>
      <c r="J205">
        <f>VLOOKUP(C205,'FY18-FY23'!C:O,8,FALSE)</f>
        <v>0</v>
      </c>
      <c r="K205" t="e">
        <f>VLOOKUP(C205,'[1]FY19-23 CIP Budget'!$C$3:$H$572,6,FALSE)</f>
        <v>#N/A</v>
      </c>
    </row>
    <row r="206" spans="1:11" hidden="1" x14ac:dyDescent="0.2">
      <c r="A206" t="s">
        <v>280</v>
      </c>
      <c r="B206" t="s">
        <v>281</v>
      </c>
      <c r="C206" t="s">
        <v>1281</v>
      </c>
      <c r="D206">
        <v>4480</v>
      </c>
      <c r="E206">
        <v>2307</v>
      </c>
      <c r="F206">
        <v>8070</v>
      </c>
      <c r="G206" t="s">
        <v>1558</v>
      </c>
      <c r="H206" t="s">
        <v>1559</v>
      </c>
      <c r="I206" s="2">
        <v>432325.84</v>
      </c>
      <c r="J206">
        <f>VLOOKUP(C206,'FY18-FY23'!C:O,8,FALSE)</f>
        <v>0</v>
      </c>
      <c r="K206" t="e">
        <f>VLOOKUP(C206,'[1]FY19-23 CIP Budget'!$C$3:$H$572,6,FALSE)</f>
        <v>#N/A</v>
      </c>
    </row>
    <row r="207" spans="1:11" hidden="1" x14ac:dyDescent="0.2">
      <c r="A207" t="s">
        <v>277</v>
      </c>
      <c r="B207" t="s">
        <v>278</v>
      </c>
      <c r="C207" t="s">
        <v>276</v>
      </c>
      <c r="D207">
        <v>3920</v>
      </c>
      <c r="E207">
        <v>2207</v>
      </c>
      <c r="F207">
        <v>7069</v>
      </c>
      <c r="G207" t="s">
        <v>1558</v>
      </c>
      <c r="H207" t="s">
        <v>1559</v>
      </c>
      <c r="I207" s="2">
        <v>74118.820000000007</v>
      </c>
      <c r="J207">
        <f>VLOOKUP(C207,'FY18-FY23'!C:O,8,FALSE)</f>
        <v>0</v>
      </c>
      <c r="K207" t="e">
        <f>VLOOKUP(C207,'[1]FY19-23 CIP Budget'!$C$3:$H$572,6,FALSE)</f>
        <v>#N/A</v>
      </c>
    </row>
    <row r="208" spans="1:11" hidden="1" x14ac:dyDescent="0.2">
      <c r="A208" t="s">
        <v>277</v>
      </c>
      <c r="B208" t="s">
        <v>278</v>
      </c>
      <c r="C208" t="s">
        <v>1280</v>
      </c>
      <c r="D208">
        <v>4480</v>
      </c>
      <c r="E208">
        <v>2307</v>
      </c>
      <c r="F208">
        <v>8069</v>
      </c>
      <c r="G208" t="s">
        <v>1558</v>
      </c>
      <c r="H208" t="s">
        <v>1559</v>
      </c>
      <c r="I208" s="2">
        <v>74118.81</v>
      </c>
      <c r="J208">
        <f>VLOOKUP(C208,'FY18-FY23'!C:O,8,FALSE)</f>
        <v>0</v>
      </c>
      <c r="K208" t="e">
        <f>VLOOKUP(C208,'[1]FY19-23 CIP Budget'!$C$3:$H$572,6,FALSE)</f>
        <v>#N/A</v>
      </c>
    </row>
    <row r="209" spans="1:11" hidden="1" x14ac:dyDescent="0.2">
      <c r="A209" t="s">
        <v>295</v>
      </c>
      <c r="B209" t="s">
        <v>296</v>
      </c>
      <c r="C209" t="s">
        <v>294</v>
      </c>
      <c r="D209">
        <v>3920</v>
      </c>
      <c r="E209">
        <v>2207</v>
      </c>
      <c r="F209">
        <v>7087</v>
      </c>
      <c r="G209" t="s">
        <v>1558</v>
      </c>
      <c r="H209" t="s">
        <v>1559</v>
      </c>
      <c r="I209" s="2">
        <v>151785.04999999999</v>
      </c>
      <c r="J209">
        <f>VLOOKUP(C209,'FY18-FY23'!C:O,8,FALSE)</f>
        <v>150000</v>
      </c>
      <c r="K209" t="str">
        <f>VLOOKUP(C209,'[1]FY19-23 CIP Budget'!$C$3:$H$572,6,FALSE)</f>
        <v>Cash</v>
      </c>
    </row>
    <row r="210" spans="1:11" hidden="1" x14ac:dyDescent="0.2">
      <c r="A210" t="s">
        <v>295</v>
      </c>
      <c r="B210" t="s">
        <v>296</v>
      </c>
      <c r="C210" t="s">
        <v>1322</v>
      </c>
      <c r="D210">
        <v>4480</v>
      </c>
      <c r="E210">
        <v>2307</v>
      </c>
      <c r="F210">
        <v>9140</v>
      </c>
      <c r="G210" t="s">
        <v>1558</v>
      </c>
      <c r="H210" t="s">
        <v>1559</v>
      </c>
      <c r="I210" s="2">
        <v>274311.96000000002</v>
      </c>
      <c r="J210">
        <f>VLOOKUP(C210,'FY18-FY23'!C:O,8,FALSE)</f>
        <v>150000</v>
      </c>
      <c r="K210" t="str">
        <f>VLOOKUP(C210,'[1]FY19-23 CIP Budget'!$C$3:$H$572,6,FALSE)</f>
        <v>Cash</v>
      </c>
    </row>
    <row r="211" spans="1:11" hidden="1" x14ac:dyDescent="0.2">
      <c r="A211" t="s">
        <v>347</v>
      </c>
      <c r="B211" t="s">
        <v>348</v>
      </c>
      <c r="C211" t="s">
        <v>346</v>
      </c>
      <c r="D211">
        <v>3920</v>
      </c>
      <c r="E211">
        <v>2207</v>
      </c>
      <c r="F211">
        <v>8014</v>
      </c>
      <c r="G211" t="s">
        <v>1558</v>
      </c>
      <c r="H211" t="s">
        <v>1559</v>
      </c>
      <c r="I211" s="2">
        <v>13539.32</v>
      </c>
      <c r="J211">
        <f>VLOOKUP(C211,'FY18-FY23'!C:O,8,FALSE)</f>
        <v>35000</v>
      </c>
      <c r="K211" t="str">
        <f>VLOOKUP(C211,'[1]FY19-23 CIP Budget'!$C$3:$H$572,6,FALSE)</f>
        <v>Cash</v>
      </c>
    </row>
    <row r="212" spans="1:11" hidden="1" x14ac:dyDescent="0.2">
      <c r="A212" t="s">
        <v>347</v>
      </c>
      <c r="B212" t="s">
        <v>348</v>
      </c>
      <c r="C212" t="s">
        <v>1172</v>
      </c>
      <c r="D212">
        <v>4480</v>
      </c>
      <c r="E212">
        <v>2307</v>
      </c>
      <c r="F212">
        <v>4991</v>
      </c>
      <c r="G212" t="s">
        <v>1558</v>
      </c>
      <c r="H212" t="s">
        <v>1559</v>
      </c>
      <c r="I212" s="2">
        <v>13539.31</v>
      </c>
      <c r="J212">
        <f>VLOOKUP(C212,'FY18-FY23'!C:O,8,FALSE)</f>
        <v>35000</v>
      </c>
      <c r="K212" t="str">
        <f>VLOOKUP(C212,'[1]FY19-23 CIP Budget'!$C$3:$H$572,6,FALSE)</f>
        <v>Cash</v>
      </c>
    </row>
    <row r="213" spans="1:11" hidden="1" x14ac:dyDescent="0.2">
      <c r="A213" t="s">
        <v>357</v>
      </c>
      <c r="B213" t="s">
        <v>358</v>
      </c>
      <c r="C213" t="s">
        <v>356</v>
      </c>
      <c r="D213">
        <v>3920</v>
      </c>
      <c r="E213">
        <v>2207</v>
      </c>
      <c r="F213">
        <v>8022</v>
      </c>
      <c r="G213" t="s">
        <v>1558</v>
      </c>
      <c r="H213" t="s">
        <v>1559</v>
      </c>
      <c r="I213" s="2">
        <v>5783.08</v>
      </c>
      <c r="J213">
        <f>VLOOKUP(C213,'FY18-FY23'!C:O,8,FALSE)</f>
        <v>30000</v>
      </c>
      <c r="K213" t="str">
        <f>VLOOKUP(C213,'[1]FY19-23 CIP Budget'!$C$3:$H$572,6,FALSE)</f>
        <v>Cash</v>
      </c>
    </row>
    <row r="214" spans="1:11" hidden="1" x14ac:dyDescent="0.2">
      <c r="A214" t="s">
        <v>357</v>
      </c>
      <c r="B214" t="s">
        <v>358</v>
      </c>
      <c r="C214" t="s">
        <v>1182</v>
      </c>
      <c r="D214">
        <v>4480</v>
      </c>
      <c r="E214">
        <v>2307</v>
      </c>
      <c r="F214">
        <v>5014</v>
      </c>
      <c r="G214" t="s">
        <v>1558</v>
      </c>
      <c r="H214" t="s">
        <v>1559</v>
      </c>
      <c r="I214" s="2">
        <v>5780.76</v>
      </c>
      <c r="J214">
        <f>VLOOKUP(C214,'FY18-FY23'!C:O,8,FALSE)</f>
        <v>30000</v>
      </c>
      <c r="K214" t="str">
        <f>VLOOKUP(C214,'[1]FY19-23 CIP Budget'!$C$3:$H$572,6,FALSE)</f>
        <v>Cash</v>
      </c>
    </row>
    <row r="215" spans="1:11" hidden="1" x14ac:dyDescent="0.2">
      <c r="A215" t="s">
        <v>354</v>
      </c>
      <c r="B215" t="s">
        <v>355</v>
      </c>
      <c r="C215" t="s">
        <v>353</v>
      </c>
      <c r="D215">
        <v>3920</v>
      </c>
      <c r="E215">
        <v>2207</v>
      </c>
      <c r="F215">
        <v>8020</v>
      </c>
      <c r="G215" t="s">
        <v>1558</v>
      </c>
      <c r="H215" t="s">
        <v>1559</v>
      </c>
      <c r="I215" s="2">
        <v>43728.75</v>
      </c>
      <c r="J215">
        <f>VLOOKUP(C215,'FY18-FY23'!C:O,8,FALSE)</f>
        <v>25000</v>
      </c>
      <c r="K215" t="str">
        <f>VLOOKUP(C215,'[1]FY19-23 CIP Budget'!$C$3:$H$572,6,FALSE)</f>
        <v>Cash</v>
      </c>
    </row>
    <row r="216" spans="1:11" hidden="1" x14ac:dyDescent="0.2">
      <c r="A216" t="s">
        <v>354</v>
      </c>
      <c r="B216" t="s">
        <v>355</v>
      </c>
      <c r="C216" t="s">
        <v>1180</v>
      </c>
      <c r="D216">
        <v>4480</v>
      </c>
      <c r="E216">
        <v>2307</v>
      </c>
      <c r="F216">
        <v>4996</v>
      </c>
      <c r="G216" t="s">
        <v>1558</v>
      </c>
      <c r="H216" t="s">
        <v>1559</v>
      </c>
      <c r="I216" s="2">
        <v>43728.75</v>
      </c>
      <c r="J216">
        <f>VLOOKUP(C216,'FY18-FY23'!C:O,8,FALSE)</f>
        <v>25000</v>
      </c>
      <c r="K216" t="str">
        <f>VLOOKUP(C216,'[1]FY19-23 CIP Budget'!$C$3:$H$572,6,FALSE)</f>
        <v>Cash</v>
      </c>
    </row>
    <row r="217" spans="1:11" hidden="1" x14ac:dyDescent="0.2">
      <c r="A217" t="s">
        <v>1475</v>
      </c>
      <c r="B217" t="s">
        <v>1476</v>
      </c>
      <c r="C217" t="s">
        <v>1474</v>
      </c>
      <c r="D217">
        <v>4570</v>
      </c>
      <c r="E217">
        <v>2307</v>
      </c>
      <c r="F217">
        <v>8036</v>
      </c>
      <c r="G217" t="s">
        <v>1562</v>
      </c>
      <c r="H217" t="s">
        <v>1557</v>
      </c>
      <c r="I217" s="2">
        <v>178203.1</v>
      </c>
      <c r="J217">
        <f>VLOOKUP(C217,'FY18-FY23'!C:O,8,FALSE)</f>
        <v>3550000</v>
      </c>
      <c r="K217" t="str">
        <f>VLOOKUP(C217,'[1]FY19-23 CIP Budget'!$C$3:$H$572,6,FALSE)</f>
        <v>Debt</v>
      </c>
    </row>
    <row r="218" spans="1:11" hidden="1" x14ac:dyDescent="0.2">
      <c r="A218" t="s">
        <v>1256</v>
      </c>
      <c r="B218" t="s">
        <v>1257</v>
      </c>
      <c r="C218" t="s">
        <v>1255</v>
      </c>
      <c r="D218">
        <v>4480</v>
      </c>
      <c r="E218">
        <v>2307</v>
      </c>
      <c r="F218">
        <v>5051</v>
      </c>
      <c r="G218" t="s">
        <v>1558</v>
      </c>
      <c r="H218" t="s">
        <v>1559</v>
      </c>
      <c r="I218" s="2">
        <v>2515.62</v>
      </c>
      <c r="J218">
        <f>VLOOKUP(C218,'FY18-FY23'!C:O,8,FALSE)</f>
        <v>0</v>
      </c>
      <c r="K218" t="e">
        <f>VLOOKUP(C218,'[1]FY19-23 CIP Budget'!$C$3:$H$572,6,FALSE)</f>
        <v>#N/A</v>
      </c>
    </row>
    <row r="219" spans="1:11" hidden="1" x14ac:dyDescent="0.2">
      <c r="A219" t="s">
        <v>1256</v>
      </c>
      <c r="B219" t="s">
        <v>1257</v>
      </c>
      <c r="C219" t="s">
        <v>1345</v>
      </c>
      <c r="D219">
        <v>4570</v>
      </c>
      <c r="E219">
        <v>2307</v>
      </c>
      <c r="F219">
        <v>4680</v>
      </c>
      <c r="G219" t="s">
        <v>1562</v>
      </c>
      <c r="H219" t="s">
        <v>1557</v>
      </c>
      <c r="I219" s="2">
        <v>215400.36</v>
      </c>
      <c r="J219">
        <f>VLOOKUP(C219,'FY18-FY23'!C:O,8,FALSE)</f>
        <v>3165000</v>
      </c>
      <c r="K219" t="str">
        <f>VLOOKUP(C219,'[1]FY19-23 CIP Budget'!$C$3:$H$572,6,FALSE)</f>
        <v>Debt</v>
      </c>
    </row>
    <row r="220" spans="1:11" hidden="1" x14ac:dyDescent="0.2">
      <c r="A220" t="s">
        <v>1332</v>
      </c>
      <c r="B220" t="s">
        <v>1333</v>
      </c>
      <c r="C220" t="s">
        <v>1331</v>
      </c>
      <c r="D220">
        <v>4570</v>
      </c>
      <c r="E220">
        <v>2307</v>
      </c>
      <c r="F220">
        <v>4667</v>
      </c>
      <c r="G220" t="s">
        <v>1562</v>
      </c>
      <c r="H220" t="s">
        <v>1557</v>
      </c>
      <c r="I220" s="2">
        <v>308498.21000000002</v>
      </c>
      <c r="J220">
        <f>VLOOKUP(C220,'FY18-FY23'!C:O,8,FALSE)</f>
        <v>400000</v>
      </c>
      <c r="K220" t="str">
        <f>VLOOKUP(C220,'[1]FY19-23 CIP Budget'!$C$3:$H$572,6,FALSE)</f>
        <v>Debt</v>
      </c>
    </row>
    <row r="221" spans="1:11" hidden="1" x14ac:dyDescent="0.2">
      <c r="A221" t="s">
        <v>1335</v>
      </c>
      <c r="B221" t="s">
        <v>1336</v>
      </c>
      <c r="C221" t="s">
        <v>1334</v>
      </c>
      <c r="D221">
        <v>4570</v>
      </c>
      <c r="E221">
        <v>2307</v>
      </c>
      <c r="F221">
        <v>4668</v>
      </c>
      <c r="G221" t="s">
        <v>1562</v>
      </c>
      <c r="H221" t="s">
        <v>1557</v>
      </c>
      <c r="I221" s="2">
        <v>1049.6199999999999</v>
      </c>
      <c r="J221">
        <f>VLOOKUP(C221,'FY18-FY23'!C:O,8,FALSE)</f>
        <v>120000</v>
      </c>
      <c r="K221" t="str">
        <f>VLOOKUP(C221,'[1]FY19-23 CIP Budget'!$C$3:$H$572,6,FALSE)</f>
        <v>Debt</v>
      </c>
    </row>
    <row r="222" spans="1:11" hidden="1" x14ac:dyDescent="0.2">
      <c r="A222" t="s">
        <v>969</v>
      </c>
      <c r="B222" t="s">
        <v>970</v>
      </c>
      <c r="C222" t="s">
        <v>968</v>
      </c>
      <c r="D222">
        <v>4480</v>
      </c>
      <c r="E222">
        <v>2307</v>
      </c>
      <c r="F222">
        <v>4790</v>
      </c>
      <c r="G222" t="s">
        <v>1558</v>
      </c>
      <c r="H222" t="s">
        <v>1559</v>
      </c>
      <c r="I222" s="2">
        <v>72575.02</v>
      </c>
      <c r="J222">
        <f>VLOOKUP(C222,'FY18-FY23'!C:O,8,FALSE)</f>
        <v>55000</v>
      </c>
      <c r="K222" t="str">
        <f>VLOOKUP(C222,'[1]FY19-23 CIP Budget'!$C$3:$H$572,6,FALSE)</f>
        <v>Cash</v>
      </c>
    </row>
    <row r="223" spans="1:11" hidden="1" x14ac:dyDescent="0.2">
      <c r="A223" t="s">
        <v>1024</v>
      </c>
      <c r="B223" t="s">
        <v>1025</v>
      </c>
      <c r="C223" t="s">
        <v>1023</v>
      </c>
      <c r="D223">
        <v>4480</v>
      </c>
      <c r="E223">
        <v>2307</v>
      </c>
      <c r="F223">
        <v>4859</v>
      </c>
      <c r="G223" t="s">
        <v>1558</v>
      </c>
      <c r="H223" t="s">
        <v>1559</v>
      </c>
      <c r="I223" s="2">
        <v>172841.62</v>
      </c>
      <c r="J223">
        <f>VLOOKUP(C223,'FY18-FY23'!C:O,8,FALSE)</f>
        <v>0</v>
      </c>
      <c r="K223" t="e">
        <f>VLOOKUP(C223,'[1]FY19-23 CIP Budget'!$C$3:$H$572,6,FALSE)</f>
        <v>#N/A</v>
      </c>
    </row>
    <row r="224" spans="1:11" hidden="1" x14ac:dyDescent="0.2">
      <c r="A224" t="s">
        <v>1044</v>
      </c>
      <c r="B224" t="s">
        <v>1045</v>
      </c>
      <c r="C224" t="s">
        <v>1043</v>
      </c>
      <c r="D224">
        <v>4480</v>
      </c>
      <c r="E224">
        <v>2307</v>
      </c>
      <c r="F224">
        <v>4880</v>
      </c>
      <c r="G224" t="s">
        <v>1558</v>
      </c>
      <c r="H224" t="s">
        <v>1559</v>
      </c>
      <c r="I224" s="2">
        <v>60035.95</v>
      </c>
      <c r="J224">
        <f>VLOOKUP(C224,'FY18-FY23'!C:O,8,FALSE)</f>
        <v>0</v>
      </c>
      <c r="K224" t="e">
        <f>VLOOKUP(C224,'[1]FY19-23 CIP Budget'!$C$3:$H$572,6,FALSE)</f>
        <v>#N/A</v>
      </c>
    </row>
    <row r="225" spans="1:11" hidden="1" x14ac:dyDescent="0.2">
      <c r="A225" t="s">
        <v>1096</v>
      </c>
      <c r="B225" t="s">
        <v>1097</v>
      </c>
      <c r="C225" t="s">
        <v>1095</v>
      </c>
      <c r="D225">
        <v>4480</v>
      </c>
      <c r="E225">
        <v>2307</v>
      </c>
      <c r="F225">
        <v>4920</v>
      </c>
      <c r="G225" t="s">
        <v>1558</v>
      </c>
      <c r="H225" t="s">
        <v>1559</v>
      </c>
      <c r="I225" s="2">
        <v>20500</v>
      </c>
      <c r="J225">
        <f>VLOOKUP(C225,'FY18-FY23'!C:O,8,FALSE)</f>
        <v>0</v>
      </c>
      <c r="K225" t="e">
        <f>VLOOKUP(C225,'[1]FY19-23 CIP Budget'!$C$3:$H$572,6,FALSE)</f>
        <v>#N/A</v>
      </c>
    </row>
    <row r="226" spans="1:11" hidden="1" x14ac:dyDescent="0.2">
      <c r="A226" t="s">
        <v>1112</v>
      </c>
      <c r="B226" t="s">
        <v>1113</v>
      </c>
      <c r="C226" t="s">
        <v>1111</v>
      </c>
      <c r="D226">
        <v>4480</v>
      </c>
      <c r="E226">
        <v>2307</v>
      </c>
      <c r="F226">
        <v>4935</v>
      </c>
      <c r="G226" t="s">
        <v>1558</v>
      </c>
      <c r="H226" t="s">
        <v>1559</v>
      </c>
      <c r="J226">
        <f>VLOOKUP(C226,'FY18-FY23'!C:O,8,FALSE)</f>
        <v>20000</v>
      </c>
      <c r="K226" t="str">
        <f>VLOOKUP(C226,'[1]FY19-23 CIP Budget'!$C$3:$H$572,6,FALSE)</f>
        <v>Cash</v>
      </c>
    </row>
    <row r="227" spans="1:11" hidden="1" x14ac:dyDescent="0.2">
      <c r="A227" t="s">
        <v>1125</v>
      </c>
      <c r="B227" t="s">
        <v>1126</v>
      </c>
      <c r="C227" t="s">
        <v>1124</v>
      </c>
      <c r="D227">
        <v>4480</v>
      </c>
      <c r="E227">
        <v>2307</v>
      </c>
      <c r="F227">
        <v>4945</v>
      </c>
      <c r="G227" t="s">
        <v>1558</v>
      </c>
      <c r="H227" t="s">
        <v>1559</v>
      </c>
      <c r="I227" s="2">
        <v>38041.07</v>
      </c>
      <c r="J227">
        <f>VLOOKUP(C227,'FY18-FY23'!C:O,8,FALSE)</f>
        <v>0</v>
      </c>
      <c r="K227" t="e">
        <f>VLOOKUP(C227,'[1]FY19-23 CIP Budget'!$C$3:$H$572,6,FALSE)</f>
        <v>#N/A</v>
      </c>
    </row>
    <row r="228" spans="1:11" hidden="1" x14ac:dyDescent="0.2">
      <c r="A228" t="s">
        <v>1166</v>
      </c>
      <c r="B228" t="s">
        <v>1167</v>
      </c>
      <c r="C228" t="s">
        <v>1165</v>
      </c>
      <c r="D228">
        <v>4480</v>
      </c>
      <c r="E228">
        <v>2307</v>
      </c>
      <c r="F228">
        <v>4985</v>
      </c>
      <c r="G228" t="s">
        <v>1558</v>
      </c>
      <c r="H228" t="s">
        <v>1559</v>
      </c>
      <c r="I228" s="2">
        <v>1143.7</v>
      </c>
      <c r="J228">
        <f>VLOOKUP(C228,'FY18-FY23'!C:O,8,FALSE)</f>
        <v>0</v>
      </c>
      <c r="K228" t="e">
        <f>VLOOKUP(C228,'[1]FY19-23 CIP Budget'!$C$3:$H$572,6,FALSE)</f>
        <v>#N/A</v>
      </c>
    </row>
    <row r="229" spans="1:11" hidden="1" x14ac:dyDescent="0.2">
      <c r="A229" t="s">
        <v>1184</v>
      </c>
      <c r="B229" t="s">
        <v>1185</v>
      </c>
      <c r="C229" t="s">
        <v>1183</v>
      </c>
      <c r="D229">
        <v>4480</v>
      </c>
      <c r="E229">
        <v>2307</v>
      </c>
      <c r="F229">
        <v>5015</v>
      </c>
      <c r="G229" t="s">
        <v>1558</v>
      </c>
      <c r="H229" t="s">
        <v>1559</v>
      </c>
      <c r="I229" s="2">
        <v>42807.02</v>
      </c>
      <c r="J229">
        <f>VLOOKUP(C229,'FY18-FY23'!C:O,8,FALSE)</f>
        <v>0</v>
      </c>
      <c r="K229" t="e">
        <f>VLOOKUP(C229,'[1]FY19-23 CIP Budget'!$C$3:$H$572,6,FALSE)</f>
        <v>#N/A</v>
      </c>
    </row>
    <row r="230" spans="1:11" hidden="1" x14ac:dyDescent="0.2">
      <c r="A230" t="s">
        <v>1225</v>
      </c>
      <c r="B230" t="s">
        <v>1226</v>
      </c>
      <c r="C230" t="s">
        <v>1224</v>
      </c>
      <c r="D230">
        <v>4480</v>
      </c>
      <c r="E230">
        <v>2307</v>
      </c>
      <c r="F230">
        <v>5035</v>
      </c>
      <c r="G230" t="s">
        <v>1558</v>
      </c>
      <c r="H230" t="s">
        <v>1559</v>
      </c>
      <c r="I230" s="2">
        <v>7456.5</v>
      </c>
      <c r="J230">
        <f>VLOOKUP(C230,'FY18-FY23'!C:O,8,FALSE)</f>
        <v>0</v>
      </c>
      <c r="K230" t="e">
        <f>VLOOKUP(C230,'[1]FY19-23 CIP Budget'!$C$3:$H$572,6,FALSE)</f>
        <v>#N/A</v>
      </c>
    </row>
    <row r="231" spans="1:11" hidden="1" x14ac:dyDescent="0.2">
      <c r="A231" t="s">
        <v>1537</v>
      </c>
      <c r="B231" t="s">
        <v>1538</v>
      </c>
      <c r="C231" t="s">
        <v>1536</v>
      </c>
      <c r="D231">
        <v>4570</v>
      </c>
      <c r="E231">
        <v>2307</v>
      </c>
      <c r="F231">
        <v>8837</v>
      </c>
      <c r="G231" t="s">
        <v>1562</v>
      </c>
      <c r="H231" t="s">
        <v>1557</v>
      </c>
      <c r="I231" s="2">
        <v>655581.03</v>
      </c>
      <c r="J231">
        <f>VLOOKUP(C231,'FY18-FY23'!C:O,8,FALSE)</f>
        <v>0</v>
      </c>
      <c r="K231" t="e">
        <f>VLOOKUP(C231,'[1]FY19-23 CIP Budget'!$C$3:$H$572,6,FALSE)</f>
        <v>#N/A</v>
      </c>
    </row>
    <row r="232" spans="1:11" hidden="1" x14ac:dyDescent="0.2">
      <c r="A232" t="s">
        <v>1297</v>
      </c>
      <c r="B232" t="s">
        <v>1298</v>
      </c>
      <c r="C232" t="s">
        <v>1296</v>
      </c>
      <c r="D232">
        <v>4480</v>
      </c>
      <c r="E232">
        <v>2307</v>
      </c>
      <c r="F232">
        <v>8290</v>
      </c>
      <c r="G232" t="s">
        <v>1558</v>
      </c>
      <c r="H232" t="s">
        <v>1559</v>
      </c>
      <c r="I232" s="2">
        <v>213916.71</v>
      </c>
      <c r="J232">
        <f>VLOOKUP(C232,'FY18-FY23'!C:O,8,FALSE)</f>
        <v>0</v>
      </c>
      <c r="K232" t="e">
        <f>VLOOKUP(C232,'[1]FY19-23 CIP Budget'!$C$3:$H$572,6,FALSE)</f>
        <v>#N/A</v>
      </c>
    </row>
    <row r="233" spans="1:11" hidden="1" x14ac:dyDescent="0.2">
      <c r="A233" t="s">
        <v>1305</v>
      </c>
      <c r="B233" t="s">
        <v>1306</v>
      </c>
      <c r="C233" t="s">
        <v>1304</v>
      </c>
      <c r="D233">
        <v>4480</v>
      </c>
      <c r="E233">
        <v>2307</v>
      </c>
      <c r="F233">
        <v>8473</v>
      </c>
      <c r="G233" t="s">
        <v>1558</v>
      </c>
      <c r="H233" t="s">
        <v>1559</v>
      </c>
      <c r="I233" s="2">
        <v>183821.08</v>
      </c>
      <c r="J233">
        <f>VLOOKUP(C233,'FY18-FY23'!C:O,8,FALSE)</f>
        <v>872000</v>
      </c>
      <c r="K233" t="str">
        <f>VLOOKUP(C233,'[1]FY19-23 CIP Budget'!$C$3:$H$572,6,FALSE)</f>
        <v>Cash</v>
      </c>
    </row>
    <row r="234" spans="1:11" hidden="1" x14ac:dyDescent="0.2">
      <c r="A234" t="s">
        <v>1431</v>
      </c>
      <c r="B234" t="s">
        <v>1432</v>
      </c>
      <c r="C234" t="s">
        <v>1430</v>
      </c>
      <c r="D234">
        <v>4570</v>
      </c>
      <c r="E234">
        <v>2307</v>
      </c>
      <c r="F234">
        <v>4897</v>
      </c>
      <c r="G234" t="s">
        <v>1562</v>
      </c>
      <c r="H234" t="s">
        <v>1557</v>
      </c>
      <c r="I234" s="2">
        <v>138427.01999999999</v>
      </c>
      <c r="J234">
        <f>VLOOKUP(C234,'FY18-FY23'!C:O,8,FALSE)</f>
        <v>727000</v>
      </c>
      <c r="K234" t="str">
        <f>VLOOKUP(C234,'[1]FY19-23 CIP Budget'!$C$3:$H$572,6,FALSE)</f>
        <v>Debt</v>
      </c>
    </row>
    <row r="235" spans="1:11" hidden="1" x14ac:dyDescent="0.2">
      <c r="A235" t="s">
        <v>1496</v>
      </c>
      <c r="B235" t="s">
        <v>1497</v>
      </c>
      <c r="C235" t="s">
        <v>1495</v>
      </c>
      <c r="D235">
        <v>4570</v>
      </c>
      <c r="E235">
        <v>2307</v>
      </c>
      <c r="F235">
        <v>8284</v>
      </c>
      <c r="G235" t="s">
        <v>1562</v>
      </c>
      <c r="H235" t="s">
        <v>1557</v>
      </c>
      <c r="I235" s="2">
        <v>1173</v>
      </c>
      <c r="J235">
        <f>VLOOKUP(C235,'FY18-FY23'!C:O,8,FALSE)</f>
        <v>0</v>
      </c>
      <c r="K235" t="e">
        <f>VLOOKUP(C235,'[1]FY19-23 CIP Budget'!$C$3:$H$572,6,FALSE)</f>
        <v>#N/A</v>
      </c>
    </row>
    <row r="236" spans="1:11" hidden="1" x14ac:dyDescent="0.2">
      <c r="A236" t="s">
        <v>928</v>
      </c>
      <c r="B236" t="s">
        <v>929</v>
      </c>
      <c r="C236" t="s">
        <v>927</v>
      </c>
      <c r="D236">
        <v>4480</v>
      </c>
      <c r="E236">
        <v>2307</v>
      </c>
      <c r="F236">
        <v>4715</v>
      </c>
      <c r="G236" t="s">
        <v>1558</v>
      </c>
      <c r="H236" t="s">
        <v>1559</v>
      </c>
      <c r="I236" s="2">
        <v>1050664.1499999999</v>
      </c>
      <c r="J236">
        <f>VLOOKUP(C236,'FY18-FY23'!C:O,8,FALSE)</f>
        <v>4000</v>
      </c>
      <c r="K236" t="str">
        <f>VLOOKUP(C236,'[1]FY19-23 CIP Budget'!$C$3:$H$572,6,FALSE)</f>
        <v>Cash</v>
      </c>
    </row>
    <row r="237" spans="1:11" hidden="1" x14ac:dyDescent="0.2">
      <c r="A237" t="s">
        <v>948</v>
      </c>
      <c r="B237" t="s">
        <v>949</v>
      </c>
      <c r="C237" t="s">
        <v>947</v>
      </c>
      <c r="D237">
        <v>4480</v>
      </c>
      <c r="E237">
        <v>2307</v>
      </c>
      <c r="F237">
        <v>4752</v>
      </c>
      <c r="G237" t="s">
        <v>1558</v>
      </c>
      <c r="H237" t="s">
        <v>1559</v>
      </c>
      <c r="I237" s="2">
        <v>120911.87</v>
      </c>
      <c r="J237">
        <f>VLOOKUP(C237,'FY18-FY23'!C:O,8,FALSE)</f>
        <v>0</v>
      </c>
      <c r="K237" t="e">
        <f>VLOOKUP(C237,'[1]FY19-23 CIP Budget'!$C$3:$H$572,6,FALSE)</f>
        <v>#N/A</v>
      </c>
    </row>
    <row r="238" spans="1:11" hidden="1" x14ac:dyDescent="0.2">
      <c r="A238" t="s">
        <v>951</v>
      </c>
      <c r="B238" t="s">
        <v>952</v>
      </c>
      <c r="C238" t="s">
        <v>950</v>
      </c>
      <c r="D238">
        <v>4480</v>
      </c>
      <c r="E238">
        <v>2307</v>
      </c>
      <c r="F238">
        <v>4773</v>
      </c>
      <c r="G238" t="s">
        <v>1558</v>
      </c>
      <c r="H238" t="s">
        <v>1559</v>
      </c>
      <c r="I238" s="2">
        <v>43141.86</v>
      </c>
      <c r="J238">
        <f>VLOOKUP(C238,'FY18-FY23'!C:O,8,FALSE)</f>
        <v>0</v>
      </c>
      <c r="K238" t="e">
        <f>VLOOKUP(C238,'[1]FY19-23 CIP Budget'!$C$3:$H$572,6,FALSE)</f>
        <v>#N/A</v>
      </c>
    </row>
    <row r="239" spans="1:11" hidden="1" x14ac:dyDescent="0.2">
      <c r="A239" t="s">
        <v>1033</v>
      </c>
      <c r="B239" t="s">
        <v>1034</v>
      </c>
      <c r="C239" t="s">
        <v>1032</v>
      </c>
      <c r="D239">
        <v>4480</v>
      </c>
      <c r="E239">
        <v>2307</v>
      </c>
      <c r="F239">
        <v>4865</v>
      </c>
      <c r="G239" t="s">
        <v>1558</v>
      </c>
      <c r="H239" t="s">
        <v>1559</v>
      </c>
      <c r="I239" s="2">
        <v>197.67</v>
      </c>
      <c r="J239">
        <f>VLOOKUP(C239,'FY18-FY23'!C:O,8,FALSE)</f>
        <v>0</v>
      </c>
      <c r="K239" t="e">
        <f>VLOOKUP(C239,'[1]FY19-23 CIP Budget'!$C$3:$H$572,6,FALSE)</f>
        <v>#N/A</v>
      </c>
    </row>
    <row r="240" spans="1:11" hidden="1" x14ac:dyDescent="0.2">
      <c r="A240" t="s">
        <v>1071</v>
      </c>
      <c r="B240" t="s">
        <v>1072</v>
      </c>
      <c r="C240" t="s">
        <v>1070</v>
      </c>
      <c r="D240">
        <v>4480</v>
      </c>
      <c r="E240">
        <v>2307</v>
      </c>
      <c r="F240">
        <v>4900</v>
      </c>
      <c r="G240" t="s">
        <v>1558</v>
      </c>
      <c r="H240" t="s">
        <v>1559</v>
      </c>
      <c r="I240" s="2">
        <v>52287.58</v>
      </c>
      <c r="J240">
        <f>VLOOKUP(C240,'FY18-FY23'!C:O,8,FALSE)</f>
        <v>5000</v>
      </c>
      <c r="K240" t="str">
        <f>VLOOKUP(C240,'[1]FY19-23 CIP Budget'!$C$3:$H$572,6,FALSE)</f>
        <v>Cash</v>
      </c>
    </row>
    <row r="241" spans="1:11" hidden="1" x14ac:dyDescent="0.2">
      <c r="A241" t="s">
        <v>1090</v>
      </c>
      <c r="B241" t="s">
        <v>1091</v>
      </c>
      <c r="C241" t="s">
        <v>1089</v>
      </c>
      <c r="D241">
        <v>4480</v>
      </c>
      <c r="E241">
        <v>2307</v>
      </c>
      <c r="F241">
        <v>4918</v>
      </c>
      <c r="G241" t="s">
        <v>1558</v>
      </c>
      <c r="H241" t="s">
        <v>1559</v>
      </c>
      <c r="I241" s="2">
        <v>21157.94</v>
      </c>
      <c r="J241">
        <f>VLOOKUP(C241,'FY18-FY23'!C:O,8,FALSE)</f>
        <v>0</v>
      </c>
      <c r="K241" t="e">
        <f>VLOOKUP(C241,'[1]FY19-23 CIP Budget'!$C$3:$H$572,6,FALSE)</f>
        <v>#N/A</v>
      </c>
    </row>
    <row r="242" spans="1:11" hidden="1" x14ac:dyDescent="0.2">
      <c r="A242" t="s">
        <v>1160</v>
      </c>
      <c r="B242" t="s">
        <v>1161</v>
      </c>
      <c r="C242" t="s">
        <v>1159</v>
      </c>
      <c r="D242">
        <v>4480</v>
      </c>
      <c r="E242">
        <v>2307</v>
      </c>
      <c r="F242">
        <v>4983</v>
      </c>
      <c r="G242" t="s">
        <v>1558</v>
      </c>
      <c r="H242" t="s">
        <v>1559</v>
      </c>
      <c r="I242" s="2">
        <v>30853.91</v>
      </c>
      <c r="J242">
        <f>VLOOKUP(C242,'FY18-FY23'!C:O,8,FALSE)</f>
        <v>0</v>
      </c>
      <c r="K242" t="e">
        <f>VLOOKUP(C242,'[1]FY19-23 CIP Budget'!$C$3:$H$572,6,FALSE)</f>
        <v>#N/A</v>
      </c>
    </row>
    <row r="243" spans="1:11" hidden="1" x14ac:dyDescent="0.2">
      <c r="A243" t="s">
        <v>1148</v>
      </c>
      <c r="B243" t="s">
        <v>1149</v>
      </c>
      <c r="C243" t="s">
        <v>1147</v>
      </c>
      <c r="D243">
        <v>4480</v>
      </c>
      <c r="E243">
        <v>2307</v>
      </c>
      <c r="F243">
        <v>4978</v>
      </c>
      <c r="G243" t="s">
        <v>1558</v>
      </c>
      <c r="H243" t="s">
        <v>1559</v>
      </c>
      <c r="I243" s="2">
        <v>45328.37</v>
      </c>
      <c r="J243">
        <f>VLOOKUP(C243,'FY18-FY23'!C:O,8,FALSE)</f>
        <v>0</v>
      </c>
      <c r="K243" t="e">
        <f>VLOOKUP(C243,'[1]FY19-23 CIP Budget'!$C$3:$H$572,6,FALSE)</f>
        <v>#N/A</v>
      </c>
    </row>
    <row r="244" spans="1:11" hidden="1" x14ac:dyDescent="0.2">
      <c r="A244" t="s">
        <v>1169</v>
      </c>
      <c r="B244" t="s">
        <v>1170</v>
      </c>
      <c r="C244" t="s">
        <v>1168</v>
      </c>
      <c r="D244">
        <v>4480</v>
      </c>
      <c r="E244">
        <v>2307</v>
      </c>
      <c r="F244">
        <v>4988</v>
      </c>
      <c r="G244" t="s">
        <v>1558</v>
      </c>
      <c r="H244" t="s">
        <v>1559</v>
      </c>
      <c r="I244" s="2">
        <v>26486.83</v>
      </c>
      <c r="J244">
        <f>VLOOKUP(C244,'FY18-FY23'!C:O,8,FALSE)</f>
        <v>0</v>
      </c>
      <c r="K244" t="e">
        <f>VLOOKUP(C244,'[1]FY19-23 CIP Budget'!$C$3:$H$572,6,FALSE)</f>
        <v>#N/A</v>
      </c>
    </row>
    <row r="245" spans="1:11" hidden="1" x14ac:dyDescent="0.2">
      <c r="A245" t="s">
        <v>1190</v>
      </c>
      <c r="B245" t="s">
        <v>1191</v>
      </c>
      <c r="C245" t="s">
        <v>1189</v>
      </c>
      <c r="D245">
        <v>4480</v>
      </c>
      <c r="E245">
        <v>2307</v>
      </c>
      <c r="F245">
        <v>5018</v>
      </c>
      <c r="G245" t="s">
        <v>1558</v>
      </c>
      <c r="H245" t="s">
        <v>1559</v>
      </c>
      <c r="I245" s="2">
        <v>20654.439999999999</v>
      </c>
      <c r="J245">
        <f>VLOOKUP(C245,'FY18-FY23'!C:O,8,FALSE)</f>
        <v>0</v>
      </c>
      <c r="K245" t="e">
        <f>VLOOKUP(C245,'[1]FY19-23 CIP Budget'!$C$3:$H$572,6,FALSE)</f>
        <v>#N/A</v>
      </c>
    </row>
    <row r="246" spans="1:11" hidden="1" x14ac:dyDescent="0.2">
      <c r="A246" t="s">
        <v>1234</v>
      </c>
      <c r="B246" t="s">
        <v>1235</v>
      </c>
      <c r="C246" t="s">
        <v>1233</v>
      </c>
      <c r="D246">
        <v>4480</v>
      </c>
      <c r="E246">
        <v>2307</v>
      </c>
      <c r="F246">
        <v>5041</v>
      </c>
      <c r="G246" t="s">
        <v>1558</v>
      </c>
      <c r="H246" t="s">
        <v>1559</v>
      </c>
      <c r="I246" s="2">
        <v>65528.1</v>
      </c>
      <c r="J246">
        <f>VLOOKUP(C246,'FY18-FY23'!C:O,8,FALSE)</f>
        <v>0</v>
      </c>
      <c r="K246" t="e">
        <f>VLOOKUP(C246,'[1]FY19-23 CIP Budget'!$C$3:$H$572,6,FALSE)</f>
        <v>#N/A</v>
      </c>
    </row>
    <row r="247" spans="1:11" hidden="1" x14ac:dyDescent="0.2">
      <c r="A247" t="s">
        <v>1222</v>
      </c>
      <c r="B247" t="s">
        <v>1223</v>
      </c>
      <c r="C247" t="s">
        <v>1221</v>
      </c>
      <c r="D247">
        <v>4480</v>
      </c>
      <c r="E247">
        <v>2307</v>
      </c>
      <c r="F247">
        <v>5034</v>
      </c>
      <c r="G247" t="s">
        <v>1558</v>
      </c>
      <c r="H247" t="s">
        <v>1559</v>
      </c>
      <c r="I247" s="2">
        <v>48840.01</v>
      </c>
      <c r="J247">
        <f>VLOOKUP(C247,'FY18-FY23'!C:O,8,FALSE)</f>
        <v>0</v>
      </c>
      <c r="K247" t="e">
        <f>VLOOKUP(C247,'[1]FY19-23 CIP Budget'!$C$3:$H$572,6,FALSE)</f>
        <v>#N/A</v>
      </c>
    </row>
    <row r="248" spans="1:11" hidden="1" x14ac:dyDescent="0.2">
      <c r="A248" t="s">
        <v>1228</v>
      </c>
      <c r="B248" t="s">
        <v>1229</v>
      </c>
      <c r="C248" t="s">
        <v>1227</v>
      </c>
      <c r="D248">
        <v>4480</v>
      </c>
      <c r="E248">
        <v>2307</v>
      </c>
      <c r="F248">
        <v>5036</v>
      </c>
      <c r="G248" t="s">
        <v>1558</v>
      </c>
      <c r="H248" t="s">
        <v>1559</v>
      </c>
      <c r="I248" s="2">
        <v>41261.339999999997</v>
      </c>
      <c r="J248">
        <f>VLOOKUP(C248,'FY18-FY23'!C:O,8,FALSE)</f>
        <v>0</v>
      </c>
      <c r="K248" t="e">
        <f>VLOOKUP(C248,'[1]FY19-23 CIP Budget'!$C$3:$H$572,6,FALSE)</f>
        <v>#N/A</v>
      </c>
    </row>
    <row r="249" spans="1:11" hidden="1" x14ac:dyDescent="0.2">
      <c r="A249" t="s">
        <v>1247</v>
      </c>
      <c r="B249" t="s">
        <v>1248</v>
      </c>
      <c r="C249" t="s">
        <v>1246</v>
      </c>
      <c r="D249">
        <v>4480</v>
      </c>
      <c r="E249">
        <v>2307</v>
      </c>
      <c r="F249">
        <v>5048</v>
      </c>
      <c r="G249" t="s">
        <v>1558</v>
      </c>
      <c r="H249" t="s">
        <v>1559</v>
      </c>
      <c r="I249" s="2">
        <v>362.13</v>
      </c>
      <c r="J249">
        <f>VLOOKUP(C249,'FY18-FY23'!C:O,8,FALSE)</f>
        <v>0</v>
      </c>
      <c r="K249" t="e">
        <f>VLOOKUP(C249,'[1]FY19-23 CIP Budget'!$C$3:$H$572,6,FALSE)</f>
        <v>#N/A</v>
      </c>
    </row>
    <row r="250" spans="1:11" hidden="1" x14ac:dyDescent="0.2">
      <c r="A250" t="s">
        <v>1253</v>
      </c>
      <c r="B250" t="s">
        <v>1254</v>
      </c>
      <c r="C250" t="s">
        <v>1252</v>
      </c>
      <c r="D250">
        <v>4480</v>
      </c>
      <c r="E250">
        <v>2307</v>
      </c>
      <c r="F250">
        <v>5050</v>
      </c>
      <c r="G250" t="s">
        <v>1558</v>
      </c>
      <c r="H250" t="s">
        <v>1559</v>
      </c>
      <c r="I250" s="2">
        <v>87594.68</v>
      </c>
      <c r="J250">
        <f>VLOOKUP(C250,'FY18-FY23'!C:O,8,FALSE)</f>
        <v>0</v>
      </c>
      <c r="K250" t="e">
        <f>VLOOKUP(C250,'[1]FY19-23 CIP Budget'!$C$3:$H$572,6,FALSE)</f>
        <v>#N/A</v>
      </c>
    </row>
    <row r="251" spans="1:11" hidden="1" x14ac:dyDescent="0.2">
      <c r="A251" t="s">
        <v>1266</v>
      </c>
      <c r="B251" t="s">
        <v>1267</v>
      </c>
      <c r="C251" t="s">
        <v>1265</v>
      </c>
      <c r="D251">
        <v>4480</v>
      </c>
      <c r="E251">
        <v>2307</v>
      </c>
      <c r="F251">
        <v>5065</v>
      </c>
      <c r="G251" t="s">
        <v>1558</v>
      </c>
      <c r="H251" t="s">
        <v>1559</v>
      </c>
      <c r="I251" s="2">
        <v>471440.09</v>
      </c>
      <c r="J251">
        <f>VLOOKUP(C251,'FY18-FY23'!C:O,8,FALSE)</f>
        <v>0</v>
      </c>
      <c r="K251" t="e">
        <f>VLOOKUP(C251,'[1]FY19-23 CIP Budget'!$C$3:$H$572,6,FALSE)</f>
        <v>#N/A</v>
      </c>
    </row>
    <row r="252" spans="1:11" hidden="1" x14ac:dyDescent="0.2">
      <c r="A252" t="s">
        <v>897</v>
      </c>
      <c r="B252" t="s">
        <v>112</v>
      </c>
      <c r="C252" t="s">
        <v>896</v>
      </c>
      <c r="D252">
        <v>4180</v>
      </c>
      <c r="E252">
        <v>2207</v>
      </c>
      <c r="F252">
        <v>8677</v>
      </c>
      <c r="G252" t="s">
        <v>1563</v>
      </c>
      <c r="H252" t="s">
        <v>1557</v>
      </c>
      <c r="I252" s="2">
        <v>152383</v>
      </c>
      <c r="J252">
        <f>VLOOKUP(C252,'FY18-FY23'!C:O,8,FALSE)</f>
        <v>0</v>
      </c>
      <c r="K252" t="e">
        <f>VLOOKUP(C252,'[1]FY19-23 CIP Budget'!$C$3:$H$572,6,FALSE)</f>
        <v>#N/A</v>
      </c>
    </row>
    <row r="253" spans="1:11" hidden="1" x14ac:dyDescent="0.2">
      <c r="A253" t="s">
        <v>897</v>
      </c>
      <c r="B253" t="s">
        <v>112</v>
      </c>
      <c r="C253" t="s">
        <v>1547</v>
      </c>
      <c r="D253">
        <v>4680</v>
      </c>
      <c r="E253">
        <v>2307</v>
      </c>
      <c r="F253">
        <v>8677</v>
      </c>
      <c r="G253" t="s">
        <v>1563</v>
      </c>
      <c r="H253" t="s">
        <v>1557</v>
      </c>
      <c r="I253" s="2">
        <v>102790</v>
      </c>
      <c r="J253">
        <f>VLOOKUP(C253,'FY18-FY23'!C:O,8,FALSE)</f>
        <v>0</v>
      </c>
      <c r="K253" t="e">
        <f>VLOOKUP(C253,'[1]FY19-23 CIP Budget'!$C$3:$H$572,6,FALSE)</f>
        <v>#N/A</v>
      </c>
    </row>
    <row r="254" spans="1:11" hidden="1" x14ac:dyDescent="0.2">
      <c r="A254" t="s">
        <v>408</v>
      </c>
      <c r="B254" t="s">
        <v>409</v>
      </c>
      <c r="C254" t="s">
        <v>407</v>
      </c>
      <c r="D254">
        <v>3920</v>
      </c>
      <c r="E254">
        <v>2207</v>
      </c>
      <c r="F254">
        <v>8966</v>
      </c>
      <c r="G254" t="s">
        <v>1558</v>
      </c>
      <c r="H254" t="s">
        <v>1559</v>
      </c>
      <c r="I254" s="2">
        <v>1208.58</v>
      </c>
      <c r="J254">
        <f>VLOOKUP(C254,'FY18-FY23'!C:O,8,FALSE)</f>
        <v>0</v>
      </c>
      <c r="K254" t="e">
        <f>VLOOKUP(C254,'[1]FY19-23 CIP Budget'!$C$3:$H$572,6,FALSE)</f>
        <v>#N/A</v>
      </c>
    </row>
    <row r="255" spans="1:11" hidden="1" x14ac:dyDescent="0.2">
      <c r="A255" t="s">
        <v>408</v>
      </c>
      <c r="B255" t="s">
        <v>409</v>
      </c>
      <c r="C255" t="s">
        <v>1319</v>
      </c>
      <c r="D255">
        <v>4480</v>
      </c>
      <c r="E255">
        <v>2307</v>
      </c>
      <c r="F255">
        <v>8966</v>
      </c>
      <c r="G255" t="s">
        <v>1558</v>
      </c>
      <c r="H255" t="s">
        <v>1559</v>
      </c>
      <c r="I255" s="2">
        <v>1208.57</v>
      </c>
      <c r="J255">
        <f>VLOOKUP(C255,'FY18-FY23'!C:O,8,FALSE)</f>
        <v>0</v>
      </c>
      <c r="K255" t="e">
        <f>VLOOKUP(C255,'[1]FY19-23 CIP Budget'!$C$3:$H$572,6,FALSE)</f>
        <v>#N/A</v>
      </c>
    </row>
    <row r="256" spans="1:11" hidden="1" x14ac:dyDescent="0.2">
      <c r="A256" t="s">
        <v>111</v>
      </c>
      <c r="B256" t="s">
        <v>112</v>
      </c>
      <c r="C256" t="s">
        <v>110</v>
      </c>
      <c r="D256">
        <v>3920</v>
      </c>
      <c r="E256">
        <v>2207</v>
      </c>
      <c r="F256">
        <v>6591</v>
      </c>
      <c r="G256" t="s">
        <v>1558</v>
      </c>
      <c r="H256" t="s">
        <v>1559</v>
      </c>
      <c r="I256" s="2">
        <v>340678</v>
      </c>
      <c r="J256">
        <f>VLOOKUP(C256,'FY18-FY23'!C:O,8,FALSE)</f>
        <v>0</v>
      </c>
      <c r="K256" t="e">
        <f>VLOOKUP(C256,'[1]FY19-23 CIP Budget'!$C$3:$H$572,6,FALSE)</f>
        <v>#N/A</v>
      </c>
    </row>
    <row r="257" spans="1:11" hidden="1" x14ac:dyDescent="0.2">
      <c r="A257" t="s">
        <v>111</v>
      </c>
      <c r="B257" t="s">
        <v>112</v>
      </c>
      <c r="C257" t="s">
        <v>349</v>
      </c>
      <c r="D257">
        <v>3920</v>
      </c>
      <c r="E257">
        <v>2207</v>
      </c>
      <c r="F257">
        <v>8017</v>
      </c>
      <c r="G257" t="s">
        <v>1558</v>
      </c>
      <c r="H257" t="s">
        <v>1559</v>
      </c>
      <c r="I257" s="2">
        <v>149208.76</v>
      </c>
      <c r="J257">
        <f>VLOOKUP(C257,'FY18-FY23'!C:O,8,FALSE)</f>
        <v>0</v>
      </c>
      <c r="K257" t="e">
        <f>VLOOKUP(C257,'[1]FY19-23 CIP Budget'!$C$3:$H$572,6,FALSE)</f>
        <v>#N/A</v>
      </c>
    </row>
    <row r="258" spans="1:11" hidden="1" x14ac:dyDescent="0.2">
      <c r="A258" t="s">
        <v>111</v>
      </c>
      <c r="B258" t="s">
        <v>112</v>
      </c>
      <c r="C258" t="s">
        <v>1039</v>
      </c>
      <c r="D258">
        <v>4480</v>
      </c>
      <c r="E258">
        <v>2307</v>
      </c>
      <c r="F258">
        <v>4878</v>
      </c>
      <c r="G258" t="s">
        <v>1558</v>
      </c>
      <c r="H258" t="s">
        <v>1559</v>
      </c>
      <c r="I258" s="2">
        <v>1627376.08</v>
      </c>
      <c r="J258">
        <f>VLOOKUP(C258,'FY18-FY23'!C:O,8,FALSE)</f>
        <v>0</v>
      </c>
      <c r="K258" t="e">
        <f>VLOOKUP(C258,'[1]FY19-23 CIP Budget'!$C$3:$H$572,6,FALSE)</f>
        <v>#N/A</v>
      </c>
    </row>
    <row r="259" spans="1:11" hidden="1" x14ac:dyDescent="0.2">
      <c r="A259" t="s">
        <v>111</v>
      </c>
      <c r="B259" t="s">
        <v>112</v>
      </c>
      <c r="C259" t="s">
        <v>1179</v>
      </c>
      <c r="D259">
        <v>4480</v>
      </c>
      <c r="E259">
        <v>2307</v>
      </c>
      <c r="F259">
        <v>4994</v>
      </c>
      <c r="G259" t="s">
        <v>1558</v>
      </c>
      <c r="H259" t="s">
        <v>1559</v>
      </c>
      <c r="I259" s="2">
        <v>465645.52</v>
      </c>
      <c r="J259">
        <f>VLOOKUP(C259,'FY18-FY23'!C:O,8,FALSE)</f>
        <v>0</v>
      </c>
      <c r="K259" t="e">
        <f>VLOOKUP(C259,'[1]FY19-23 CIP Budget'!$C$3:$H$572,6,FALSE)</f>
        <v>#N/A</v>
      </c>
    </row>
    <row r="260" spans="1:11" hidden="1" x14ac:dyDescent="0.2">
      <c r="A260" t="s">
        <v>320</v>
      </c>
      <c r="B260" t="s">
        <v>321</v>
      </c>
      <c r="C260" t="s">
        <v>319</v>
      </c>
      <c r="D260">
        <v>3920</v>
      </c>
      <c r="E260">
        <v>2207</v>
      </c>
      <c r="F260">
        <v>7526</v>
      </c>
      <c r="G260" t="s">
        <v>1558</v>
      </c>
      <c r="H260" t="s">
        <v>1559</v>
      </c>
      <c r="I260" s="2">
        <v>22329.87</v>
      </c>
      <c r="J260">
        <f>VLOOKUP(C260,'FY18-FY23'!C:O,8,FALSE)</f>
        <v>10000</v>
      </c>
      <c r="K260" t="str">
        <f>VLOOKUP(C260,'[1]FY19-23 CIP Budget'!$C$3:$H$572,6,FALSE)</f>
        <v>Cash</v>
      </c>
    </row>
    <row r="261" spans="1:11" hidden="1" x14ac:dyDescent="0.2">
      <c r="A261" t="s">
        <v>320</v>
      </c>
      <c r="B261" t="s">
        <v>321</v>
      </c>
      <c r="C261" t="s">
        <v>1302</v>
      </c>
      <c r="D261">
        <v>4480</v>
      </c>
      <c r="E261">
        <v>2307</v>
      </c>
      <c r="F261">
        <v>8395</v>
      </c>
      <c r="G261" t="s">
        <v>1558</v>
      </c>
      <c r="H261" t="s">
        <v>1559</v>
      </c>
      <c r="I261" s="2">
        <v>4093.7</v>
      </c>
      <c r="J261">
        <f>VLOOKUP(C261,'FY18-FY23'!C:O,8,FALSE)</f>
        <v>10000</v>
      </c>
      <c r="K261" t="str">
        <f>VLOOKUP(C261,'[1]FY19-23 CIP Budget'!$C$3:$H$572,6,FALSE)</f>
        <v>Cash</v>
      </c>
    </row>
    <row r="262" spans="1:11" hidden="1" x14ac:dyDescent="0.2">
      <c r="A262" t="s">
        <v>317</v>
      </c>
      <c r="B262" t="s">
        <v>318</v>
      </c>
      <c r="C262" t="s">
        <v>316</v>
      </c>
      <c r="D262">
        <v>3920</v>
      </c>
      <c r="E262">
        <v>2207</v>
      </c>
      <c r="F262">
        <v>7513</v>
      </c>
      <c r="G262" t="s">
        <v>1558</v>
      </c>
      <c r="H262" t="s">
        <v>1559</v>
      </c>
      <c r="I262" s="2">
        <v>7936.92</v>
      </c>
      <c r="J262">
        <f>VLOOKUP(C262,'FY18-FY23'!C:O,8,FALSE)</f>
        <v>0</v>
      </c>
      <c r="K262" t="e">
        <f>VLOOKUP(C262,'[1]FY19-23 CIP Budget'!$C$3:$H$572,6,FALSE)</f>
        <v>#N/A</v>
      </c>
    </row>
    <row r="263" spans="1:11" hidden="1" x14ac:dyDescent="0.2">
      <c r="A263" t="s">
        <v>317</v>
      </c>
      <c r="B263" t="s">
        <v>318</v>
      </c>
      <c r="C263" t="s">
        <v>1499</v>
      </c>
      <c r="D263">
        <v>4570</v>
      </c>
      <c r="E263">
        <v>2307</v>
      </c>
      <c r="F263">
        <v>8366</v>
      </c>
      <c r="G263" t="s">
        <v>1562</v>
      </c>
      <c r="H263" t="s">
        <v>1557</v>
      </c>
      <c r="I263" s="2">
        <v>2429.87</v>
      </c>
      <c r="J263">
        <f>VLOOKUP(C263,'FY18-FY23'!C:O,8,FALSE)</f>
        <v>0</v>
      </c>
      <c r="K263" t="e">
        <f>VLOOKUP(C263,'[1]FY19-23 CIP Budget'!$C$3:$H$572,6,FALSE)</f>
        <v>#N/A</v>
      </c>
    </row>
    <row r="264" spans="1:11" hidden="1" x14ac:dyDescent="0.2">
      <c r="A264" t="s">
        <v>781</v>
      </c>
      <c r="B264" t="s">
        <v>782</v>
      </c>
      <c r="C264" t="s">
        <v>780</v>
      </c>
      <c r="D264">
        <v>3960</v>
      </c>
      <c r="E264">
        <v>2207</v>
      </c>
      <c r="F264">
        <v>7485</v>
      </c>
      <c r="G264" t="s">
        <v>1562</v>
      </c>
      <c r="H264" t="s">
        <v>1557</v>
      </c>
      <c r="I264" s="2">
        <v>-30974.47</v>
      </c>
      <c r="J264">
        <f>VLOOKUP(C264,'FY18-FY23'!C:O,8,FALSE)</f>
        <v>0</v>
      </c>
      <c r="K264" t="e">
        <f>VLOOKUP(C264,'[1]FY19-23 CIP Budget'!$C$3:$H$572,6,FALSE)</f>
        <v>#N/A</v>
      </c>
    </row>
    <row r="265" spans="1:11" hidden="1" x14ac:dyDescent="0.2">
      <c r="A265" t="s">
        <v>760</v>
      </c>
      <c r="B265" t="s">
        <v>761</v>
      </c>
      <c r="C265" t="s">
        <v>759</v>
      </c>
      <c r="D265">
        <v>3960</v>
      </c>
      <c r="E265">
        <v>2207</v>
      </c>
      <c r="F265">
        <v>7285</v>
      </c>
      <c r="G265" t="s">
        <v>1562</v>
      </c>
      <c r="H265" t="s">
        <v>1557</v>
      </c>
      <c r="I265" s="2">
        <v>2434.4</v>
      </c>
      <c r="J265">
        <f>VLOOKUP(C265,'FY18-FY23'!C:O,8,FALSE)</f>
        <v>0</v>
      </c>
      <c r="K265" t="e">
        <f>VLOOKUP(C265,'[1]FY19-23 CIP Budget'!$C$3:$H$572,6,FALSE)</f>
        <v>#N/A</v>
      </c>
    </row>
    <row r="266" spans="1:11" hidden="1" x14ac:dyDescent="0.2">
      <c r="A266" t="s">
        <v>763</v>
      </c>
      <c r="B266" t="s">
        <v>764</v>
      </c>
      <c r="C266" t="s">
        <v>762</v>
      </c>
      <c r="D266">
        <v>3960</v>
      </c>
      <c r="E266">
        <v>2207</v>
      </c>
      <c r="F266">
        <v>7287</v>
      </c>
      <c r="G266" t="s">
        <v>1562</v>
      </c>
      <c r="H266" t="s">
        <v>1557</v>
      </c>
      <c r="I266" s="2">
        <v>2481.9499999999998</v>
      </c>
      <c r="J266">
        <f>VLOOKUP(C266,'FY18-FY23'!C:O,8,FALSE)</f>
        <v>0</v>
      </c>
      <c r="K266" t="e">
        <f>VLOOKUP(C266,'[1]FY19-23 CIP Budget'!$C$3:$H$572,6,FALSE)</f>
        <v>#N/A</v>
      </c>
    </row>
    <row r="267" spans="1:11" hidden="1" x14ac:dyDescent="0.2">
      <c r="A267" t="s">
        <v>450</v>
      </c>
      <c r="B267" t="s">
        <v>451</v>
      </c>
      <c r="C267" t="s">
        <v>449</v>
      </c>
      <c r="D267">
        <v>3960</v>
      </c>
      <c r="E267">
        <v>2207</v>
      </c>
      <c r="F267">
        <v>6353</v>
      </c>
      <c r="G267" t="s">
        <v>1562</v>
      </c>
      <c r="H267" t="s">
        <v>1557</v>
      </c>
      <c r="I267" s="2">
        <v>25490.880000000001</v>
      </c>
      <c r="J267">
        <f>VLOOKUP(C267,'FY18-FY23'!C:O,8,FALSE)</f>
        <v>0</v>
      </c>
      <c r="K267" t="e">
        <f>VLOOKUP(C267,'[1]FY19-23 CIP Budget'!$C$3:$H$572,6,FALSE)</f>
        <v>#N/A</v>
      </c>
    </row>
    <row r="268" spans="1:11" hidden="1" x14ac:dyDescent="0.2">
      <c r="A268" t="s">
        <v>450</v>
      </c>
      <c r="B268" t="s">
        <v>451</v>
      </c>
      <c r="C268" t="s">
        <v>1340</v>
      </c>
      <c r="D268">
        <v>4570</v>
      </c>
      <c r="E268">
        <v>2307</v>
      </c>
      <c r="F268">
        <v>4672</v>
      </c>
      <c r="G268" t="s">
        <v>1562</v>
      </c>
      <c r="H268" t="s">
        <v>1557</v>
      </c>
      <c r="I268" s="2">
        <v>215.42</v>
      </c>
      <c r="J268">
        <f>VLOOKUP(C268,'FY18-FY23'!C:O,8,FALSE)</f>
        <v>0</v>
      </c>
      <c r="K268" t="e">
        <f>VLOOKUP(C268,'[1]FY19-23 CIP Budget'!$C$3:$H$572,6,FALSE)</f>
        <v>#N/A</v>
      </c>
    </row>
    <row r="269" spans="1:11" hidden="1" x14ac:dyDescent="0.2">
      <c r="A269" t="s">
        <v>705</v>
      </c>
      <c r="B269" t="s">
        <v>706</v>
      </c>
      <c r="C269" t="s">
        <v>704</v>
      </c>
      <c r="D269">
        <v>3960</v>
      </c>
      <c r="E269">
        <v>2207</v>
      </c>
      <c r="F269">
        <v>6934</v>
      </c>
      <c r="G269" t="s">
        <v>1562</v>
      </c>
      <c r="H269" t="s">
        <v>1557</v>
      </c>
      <c r="I269" s="2">
        <v>105785.67</v>
      </c>
      <c r="J269">
        <f>VLOOKUP(C269,'FY18-FY23'!C:O,8,FALSE)</f>
        <v>0</v>
      </c>
      <c r="K269" t="e">
        <f>VLOOKUP(C269,'[1]FY19-23 CIP Budget'!$C$3:$H$572,6,FALSE)</f>
        <v>#N/A</v>
      </c>
    </row>
    <row r="270" spans="1:11" hidden="1" x14ac:dyDescent="0.2">
      <c r="A270" t="s">
        <v>708</v>
      </c>
      <c r="B270" t="s">
        <v>709</v>
      </c>
      <c r="C270" t="s">
        <v>707</v>
      </c>
      <c r="D270">
        <v>3960</v>
      </c>
      <c r="E270">
        <v>2207</v>
      </c>
      <c r="F270">
        <v>6935</v>
      </c>
      <c r="G270" t="s">
        <v>1562</v>
      </c>
      <c r="H270" t="s">
        <v>1557</v>
      </c>
      <c r="I270" s="2">
        <v>430.91</v>
      </c>
      <c r="J270">
        <f>VLOOKUP(C270,'FY18-FY23'!C:O,8,FALSE)</f>
        <v>0</v>
      </c>
      <c r="K270" t="e">
        <f>VLOOKUP(C270,'[1]FY19-23 CIP Budget'!$C$3:$H$572,6,FALSE)</f>
        <v>#N/A</v>
      </c>
    </row>
    <row r="271" spans="1:11" hidden="1" x14ac:dyDescent="0.2">
      <c r="A271" t="s">
        <v>35</v>
      </c>
      <c r="B271" t="s">
        <v>36</v>
      </c>
      <c r="C271" t="s">
        <v>34</v>
      </c>
      <c r="D271">
        <v>3920</v>
      </c>
      <c r="E271">
        <v>2207</v>
      </c>
      <c r="F271">
        <v>6468</v>
      </c>
      <c r="G271" t="s">
        <v>1558</v>
      </c>
      <c r="H271" t="s">
        <v>1559</v>
      </c>
      <c r="I271" s="2">
        <v>137382.12</v>
      </c>
      <c r="J271">
        <f>VLOOKUP(C271,'FY18-FY23'!C:O,8,FALSE)</f>
        <v>45000</v>
      </c>
      <c r="K271" t="str">
        <f>VLOOKUP(C271,'[1]FY19-23 CIP Budget'!$C$3:$H$572,6,FALSE)</f>
        <v>Cash</v>
      </c>
    </row>
    <row r="272" spans="1:11" hidden="1" x14ac:dyDescent="0.2">
      <c r="A272" t="s">
        <v>496</v>
      </c>
      <c r="B272" t="s">
        <v>497</v>
      </c>
      <c r="C272" t="s">
        <v>495</v>
      </c>
      <c r="D272">
        <v>3960</v>
      </c>
      <c r="E272">
        <v>2207</v>
      </c>
      <c r="F272">
        <v>6420</v>
      </c>
      <c r="G272" t="s">
        <v>1562</v>
      </c>
      <c r="H272" t="s">
        <v>1557</v>
      </c>
      <c r="I272" s="2">
        <v>64686.2</v>
      </c>
      <c r="J272">
        <f>VLOOKUP(C272,'FY18-FY23'!C:O,8,FALSE)</f>
        <v>0</v>
      </c>
      <c r="K272" t="e">
        <f>VLOOKUP(C272,'[1]FY19-23 CIP Budget'!$C$3:$H$572,6,FALSE)</f>
        <v>#N/A</v>
      </c>
    </row>
    <row r="273" spans="1:11" hidden="1" x14ac:dyDescent="0.2">
      <c r="A273" t="s">
        <v>23</v>
      </c>
      <c r="B273" t="s">
        <v>24</v>
      </c>
      <c r="C273" t="s">
        <v>22</v>
      </c>
      <c r="D273">
        <v>3920</v>
      </c>
      <c r="E273">
        <v>2207</v>
      </c>
      <c r="F273">
        <v>6421</v>
      </c>
      <c r="G273" t="s">
        <v>1558</v>
      </c>
      <c r="H273" t="s">
        <v>1559</v>
      </c>
      <c r="I273" s="2">
        <v>158940.5</v>
      </c>
      <c r="J273">
        <f>VLOOKUP(C273,'FY18-FY23'!C:O,8,FALSE)</f>
        <v>200000</v>
      </c>
      <c r="K273" t="str">
        <f>VLOOKUP(C273,'[1]FY19-23 CIP Budget'!$C$3:$H$572,6,FALSE)</f>
        <v>Cash</v>
      </c>
    </row>
    <row r="274" spans="1:11" hidden="1" x14ac:dyDescent="0.2">
      <c r="A274" t="s">
        <v>23</v>
      </c>
      <c r="B274" t="s">
        <v>24</v>
      </c>
      <c r="C274" t="s">
        <v>822</v>
      </c>
      <c r="D274">
        <v>3960</v>
      </c>
      <c r="E274">
        <v>2207</v>
      </c>
      <c r="F274">
        <v>7935</v>
      </c>
      <c r="G274" t="s">
        <v>1562</v>
      </c>
      <c r="H274" t="s">
        <v>1557</v>
      </c>
      <c r="I274" s="2">
        <v>597065.59</v>
      </c>
      <c r="J274">
        <f>VLOOKUP(C274,'FY18-FY23'!C:O,8,FALSE)</f>
        <v>0</v>
      </c>
      <c r="K274" t="e">
        <f>VLOOKUP(C274,'[1]FY19-23 CIP Budget'!$C$3:$H$572,6,FALSE)</f>
        <v>#N/A</v>
      </c>
    </row>
    <row r="275" spans="1:11" hidden="1" x14ac:dyDescent="0.2">
      <c r="A275" t="s">
        <v>23</v>
      </c>
      <c r="B275" t="s">
        <v>24</v>
      </c>
      <c r="C275" t="s">
        <v>1349</v>
      </c>
      <c r="D275">
        <v>4570</v>
      </c>
      <c r="E275">
        <v>2307</v>
      </c>
      <c r="F275">
        <v>4691</v>
      </c>
      <c r="G275" t="s">
        <v>1562</v>
      </c>
      <c r="H275" t="s">
        <v>1557</v>
      </c>
      <c r="I275" s="2">
        <v>31228.85</v>
      </c>
      <c r="J275">
        <f>VLOOKUP(C275,'FY18-FY23'!C:O,8,FALSE)</f>
        <v>0</v>
      </c>
      <c r="K275" t="e">
        <f>VLOOKUP(C275,'[1]FY19-23 CIP Budget'!$C$3:$H$572,6,FALSE)</f>
        <v>#N/A</v>
      </c>
    </row>
    <row r="276" spans="1:11" hidden="1" x14ac:dyDescent="0.2">
      <c r="A276" t="s">
        <v>23</v>
      </c>
      <c r="B276" t="s">
        <v>24</v>
      </c>
      <c r="C276" t="s">
        <v>1366</v>
      </c>
      <c r="D276">
        <v>4570</v>
      </c>
      <c r="E276">
        <v>2307</v>
      </c>
      <c r="F276">
        <v>4742</v>
      </c>
      <c r="G276" t="s">
        <v>1562</v>
      </c>
      <c r="H276" t="s">
        <v>1557</v>
      </c>
      <c r="I276" s="2">
        <v>5347.48</v>
      </c>
      <c r="J276">
        <f>VLOOKUP(C276,'FY18-FY23'!C:O,8,FALSE)</f>
        <v>0</v>
      </c>
      <c r="K276" t="e">
        <f>VLOOKUP(C276,'[1]FY19-23 CIP Budget'!$C$3:$H$572,6,FALSE)</f>
        <v>#N/A</v>
      </c>
    </row>
    <row r="277" spans="1:11" hidden="1" x14ac:dyDescent="0.2">
      <c r="A277" t="s">
        <v>511</v>
      </c>
      <c r="B277" t="s">
        <v>512</v>
      </c>
      <c r="C277" t="s">
        <v>510</v>
      </c>
      <c r="D277">
        <v>3960</v>
      </c>
      <c r="E277">
        <v>2207</v>
      </c>
      <c r="F277">
        <v>6428</v>
      </c>
      <c r="G277" t="s">
        <v>1562</v>
      </c>
      <c r="H277" t="s">
        <v>1557</v>
      </c>
      <c r="I277" s="2">
        <v>84524.04</v>
      </c>
      <c r="J277">
        <f>VLOOKUP(C277,'FY18-FY23'!C:O,8,FALSE)</f>
        <v>0</v>
      </c>
      <c r="K277" t="e">
        <f>VLOOKUP(C277,'[1]FY19-23 CIP Budget'!$C$3:$H$572,6,FALSE)</f>
        <v>#N/A</v>
      </c>
    </row>
    <row r="278" spans="1:11" x14ac:dyDescent="0.2">
      <c r="A278" t="s">
        <v>511</v>
      </c>
      <c r="B278" t="s">
        <v>512</v>
      </c>
      <c r="C278" t="s">
        <v>856</v>
      </c>
      <c r="D278">
        <v>3990</v>
      </c>
      <c r="E278">
        <v>2107</v>
      </c>
      <c r="F278">
        <v>4109</v>
      </c>
      <c r="G278" t="s">
        <v>1562</v>
      </c>
      <c r="H278" t="s">
        <v>1557</v>
      </c>
      <c r="I278" s="2">
        <v>18296.46</v>
      </c>
      <c r="J278" t="e">
        <f>VLOOKUP(C278,'FY18-FY23'!C:O,8,FALSE)</f>
        <v>#N/A</v>
      </c>
      <c r="K278" t="e">
        <f>VLOOKUP(C278,'[1]FY19-23 CIP Budget'!$C$3:$H$572,6,FALSE)</f>
        <v>#N/A</v>
      </c>
    </row>
    <row r="279" spans="1:11" hidden="1" x14ac:dyDescent="0.2">
      <c r="A279" t="s">
        <v>511</v>
      </c>
      <c r="B279" t="s">
        <v>512</v>
      </c>
      <c r="C279" t="s">
        <v>1358</v>
      </c>
      <c r="D279">
        <v>4570</v>
      </c>
      <c r="E279">
        <v>2307</v>
      </c>
      <c r="F279">
        <v>4713</v>
      </c>
      <c r="G279" t="s">
        <v>1562</v>
      </c>
      <c r="H279" t="s">
        <v>1557</v>
      </c>
      <c r="I279" s="2">
        <v>18032.32</v>
      </c>
      <c r="J279">
        <f>VLOOKUP(C279,'FY18-FY23'!C:O,8,FALSE)</f>
        <v>0</v>
      </c>
      <c r="K279" t="e">
        <f>VLOOKUP(C279,'[1]FY19-23 CIP Budget'!$C$3:$H$572,6,FALSE)</f>
        <v>#N/A</v>
      </c>
    </row>
    <row r="280" spans="1:11" hidden="1" x14ac:dyDescent="0.2">
      <c r="A280" t="s">
        <v>1356</v>
      </c>
      <c r="B280" t="s">
        <v>1357</v>
      </c>
      <c r="C280" t="s">
        <v>1355</v>
      </c>
      <c r="D280">
        <v>4570</v>
      </c>
      <c r="E280">
        <v>2307</v>
      </c>
      <c r="F280">
        <v>4707</v>
      </c>
      <c r="G280" t="s">
        <v>1562</v>
      </c>
      <c r="H280" t="s">
        <v>1557</v>
      </c>
      <c r="I280" s="2">
        <v>522765.74</v>
      </c>
      <c r="J280">
        <f>VLOOKUP(C280,'FY18-FY23'!C:O,8,FALSE)</f>
        <v>0</v>
      </c>
      <c r="K280" t="e">
        <f>VLOOKUP(C280,'[1]FY19-23 CIP Budget'!$C$3:$H$572,6,FALSE)</f>
        <v>#N/A</v>
      </c>
    </row>
    <row r="281" spans="1:11" hidden="1" x14ac:dyDescent="0.2">
      <c r="A281" t="s">
        <v>83</v>
      </c>
      <c r="B281" t="s">
        <v>84</v>
      </c>
      <c r="C281" t="s">
        <v>82</v>
      </c>
      <c r="D281">
        <v>3920</v>
      </c>
      <c r="E281">
        <v>2207</v>
      </c>
      <c r="F281">
        <v>6548</v>
      </c>
      <c r="G281" t="s">
        <v>1558</v>
      </c>
      <c r="H281" t="s">
        <v>1559</v>
      </c>
      <c r="I281" s="2">
        <v>8412.2199999999993</v>
      </c>
      <c r="J281">
        <f>VLOOKUP(C281,'FY18-FY23'!C:O,8,FALSE)</f>
        <v>0</v>
      </c>
      <c r="K281" t="e">
        <f>VLOOKUP(C281,'[1]FY19-23 CIP Budget'!$C$3:$H$572,6,FALSE)</f>
        <v>#N/A</v>
      </c>
    </row>
    <row r="282" spans="1:11" hidden="1" x14ac:dyDescent="0.2">
      <c r="A282" t="s">
        <v>83</v>
      </c>
      <c r="B282" t="s">
        <v>84</v>
      </c>
      <c r="C282" t="s">
        <v>100</v>
      </c>
      <c r="D282">
        <v>3920</v>
      </c>
      <c r="E282">
        <v>2207</v>
      </c>
      <c r="F282">
        <v>6580</v>
      </c>
      <c r="G282" t="s">
        <v>1558</v>
      </c>
      <c r="H282" t="s">
        <v>1559</v>
      </c>
      <c r="I282" s="2">
        <v>214779.21</v>
      </c>
      <c r="J282">
        <f>VLOOKUP(C282,'FY18-FY23'!C:O,8,FALSE)</f>
        <v>40000</v>
      </c>
      <c r="K282" t="str">
        <f>VLOOKUP(C282,'[1]FY19-23 CIP Budget'!$C$3:$H$572,6,FALSE)</f>
        <v>Cash</v>
      </c>
    </row>
    <row r="283" spans="1:11" hidden="1" x14ac:dyDescent="0.2">
      <c r="A283" t="s">
        <v>83</v>
      </c>
      <c r="B283" t="s">
        <v>84</v>
      </c>
      <c r="C283" t="s">
        <v>570</v>
      </c>
      <c r="D283">
        <v>3960</v>
      </c>
      <c r="E283">
        <v>2207</v>
      </c>
      <c r="F283">
        <v>6513</v>
      </c>
      <c r="G283" t="s">
        <v>1562</v>
      </c>
      <c r="H283" t="s">
        <v>1557</v>
      </c>
      <c r="I283" s="2">
        <v>143279.19</v>
      </c>
      <c r="J283">
        <f>VLOOKUP(C283,'FY18-FY23'!C:O,8,FALSE)</f>
        <v>0</v>
      </c>
      <c r="K283" t="e">
        <f>VLOOKUP(C283,'[1]FY19-23 CIP Budget'!$C$3:$H$572,6,FALSE)</f>
        <v>#N/A</v>
      </c>
    </row>
    <row r="284" spans="1:11" hidden="1" x14ac:dyDescent="0.2">
      <c r="A284" t="s">
        <v>83</v>
      </c>
      <c r="B284" t="s">
        <v>84</v>
      </c>
      <c r="C284" t="s">
        <v>600</v>
      </c>
      <c r="D284">
        <v>3960</v>
      </c>
      <c r="E284">
        <v>2207</v>
      </c>
      <c r="F284">
        <v>6563</v>
      </c>
      <c r="G284" t="s">
        <v>1562</v>
      </c>
      <c r="H284" t="s">
        <v>1557</v>
      </c>
      <c r="I284" s="2">
        <v>21066.36</v>
      </c>
      <c r="J284">
        <f>VLOOKUP(C284,'FY18-FY23'!C:O,8,FALSE)</f>
        <v>20000</v>
      </c>
      <c r="K284" t="str">
        <f>VLOOKUP(C284,'[1]FY19-23 CIP Budget'!$C$3:$H$572,6,FALSE)</f>
        <v>Debt</v>
      </c>
    </row>
    <row r="285" spans="1:11" hidden="1" x14ac:dyDescent="0.2">
      <c r="A285" t="s">
        <v>83</v>
      </c>
      <c r="B285" t="s">
        <v>84</v>
      </c>
      <c r="C285" t="s">
        <v>601</v>
      </c>
      <c r="D285">
        <v>3960</v>
      </c>
      <c r="E285">
        <v>2207</v>
      </c>
      <c r="F285">
        <v>6564</v>
      </c>
      <c r="G285" t="s">
        <v>1562</v>
      </c>
      <c r="H285" t="s">
        <v>1557</v>
      </c>
      <c r="I285" s="2">
        <v>5167.71</v>
      </c>
      <c r="J285">
        <f>VLOOKUP(C285,'FY18-FY23'!C:O,8,FALSE)</f>
        <v>0</v>
      </c>
      <c r="K285" t="e">
        <f>VLOOKUP(C285,'[1]FY19-23 CIP Budget'!$C$3:$H$572,6,FALSE)</f>
        <v>#N/A</v>
      </c>
    </row>
    <row r="286" spans="1:11" hidden="1" x14ac:dyDescent="0.2">
      <c r="A286" t="s">
        <v>83</v>
      </c>
      <c r="B286" t="s">
        <v>84</v>
      </c>
      <c r="C286" t="s">
        <v>602</v>
      </c>
      <c r="D286">
        <v>3960</v>
      </c>
      <c r="E286">
        <v>2207</v>
      </c>
      <c r="F286">
        <v>6565</v>
      </c>
      <c r="G286" t="s">
        <v>1562</v>
      </c>
      <c r="H286" t="s">
        <v>1557</v>
      </c>
      <c r="I286" s="2">
        <v>19617.91</v>
      </c>
      <c r="J286">
        <f>VLOOKUP(C286,'FY18-FY23'!C:O,8,FALSE)</f>
        <v>20000</v>
      </c>
      <c r="K286" t="str">
        <f>VLOOKUP(C286,'[1]FY19-23 CIP Budget'!$C$3:$H$572,6,FALSE)</f>
        <v>Debt</v>
      </c>
    </row>
    <row r="287" spans="1:11" hidden="1" x14ac:dyDescent="0.2">
      <c r="A287" t="s">
        <v>83</v>
      </c>
      <c r="B287" t="s">
        <v>84</v>
      </c>
      <c r="C287" t="s">
        <v>1003</v>
      </c>
      <c r="D287">
        <v>4480</v>
      </c>
      <c r="E287">
        <v>2307</v>
      </c>
      <c r="F287">
        <v>4831</v>
      </c>
      <c r="G287" t="s">
        <v>1558</v>
      </c>
      <c r="H287" t="s">
        <v>1559</v>
      </c>
      <c r="I287" s="2">
        <v>2353.5300000000002</v>
      </c>
      <c r="J287">
        <f>VLOOKUP(C287,'FY18-FY23'!C:O,8,FALSE)</f>
        <v>0</v>
      </c>
      <c r="K287" t="e">
        <f>VLOOKUP(C287,'[1]FY19-23 CIP Budget'!$C$3:$H$572,6,FALSE)</f>
        <v>#N/A</v>
      </c>
    </row>
    <row r="288" spans="1:11" hidden="1" x14ac:dyDescent="0.2">
      <c r="A288" t="s">
        <v>83</v>
      </c>
      <c r="B288" t="s">
        <v>84</v>
      </c>
      <c r="C288" t="s">
        <v>1398</v>
      </c>
      <c r="D288">
        <v>4570</v>
      </c>
      <c r="E288">
        <v>2307</v>
      </c>
      <c r="F288">
        <v>4841</v>
      </c>
      <c r="G288" t="s">
        <v>1562</v>
      </c>
      <c r="H288" t="s">
        <v>1557</v>
      </c>
      <c r="I288" s="2">
        <v>59012.03</v>
      </c>
      <c r="J288">
        <f>VLOOKUP(C288,'FY18-FY23'!C:O,8,FALSE)</f>
        <v>0</v>
      </c>
      <c r="K288" t="e">
        <f>VLOOKUP(C288,'[1]FY19-23 CIP Budget'!$C$3:$H$572,6,FALSE)</f>
        <v>#N/A</v>
      </c>
    </row>
    <row r="289" spans="1:11" hidden="1" x14ac:dyDescent="0.2">
      <c r="A289" t="s">
        <v>83</v>
      </c>
      <c r="B289" t="s">
        <v>84</v>
      </c>
      <c r="C289" t="s">
        <v>1399</v>
      </c>
      <c r="D289">
        <v>4570</v>
      </c>
      <c r="E289">
        <v>2307</v>
      </c>
      <c r="F289">
        <v>4842</v>
      </c>
      <c r="G289" t="s">
        <v>1562</v>
      </c>
      <c r="H289" t="s">
        <v>1557</v>
      </c>
      <c r="I289" s="2">
        <v>108.69</v>
      </c>
      <c r="J289">
        <f>VLOOKUP(C289,'FY18-FY23'!C:O,8,FALSE)</f>
        <v>0</v>
      </c>
      <c r="K289" t="e">
        <f>VLOOKUP(C289,'[1]FY19-23 CIP Budget'!$C$3:$H$572,6,FALSE)</f>
        <v>#N/A</v>
      </c>
    </row>
    <row r="290" spans="1:11" hidden="1" x14ac:dyDescent="0.2">
      <c r="A290" t="s">
        <v>83</v>
      </c>
      <c r="B290" t="s">
        <v>84</v>
      </c>
      <c r="C290" t="s">
        <v>1400</v>
      </c>
      <c r="D290">
        <v>4570</v>
      </c>
      <c r="E290">
        <v>2307</v>
      </c>
      <c r="F290">
        <v>4843</v>
      </c>
      <c r="G290" t="s">
        <v>1562</v>
      </c>
      <c r="H290" t="s">
        <v>1557</v>
      </c>
      <c r="I290" s="2">
        <v>765.29</v>
      </c>
      <c r="J290">
        <f>VLOOKUP(C290,'FY18-FY23'!C:O,8,FALSE)</f>
        <v>20000</v>
      </c>
      <c r="K290" t="str">
        <f>VLOOKUP(C290,'[1]FY19-23 CIP Budget'!$C$3:$H$572,6,FALSE)</f>
        <v>Debt</v>
      </c>
    </row>
    <row r="291" spans="1:11" hidden="1" x14ac:dyDescent="0.2">
      <c r="A291" t="s">
        <v>572</v>
      </c>
      <c r="B291" t="s">
        <v>573</v>
      </c>
      <c r="C291" t="s">
        <v>571</v>
      </c>
      <c r="D291">
        <v>3960</v>
      </c>
      <c r="E291">
        <v>2207</v>
      </c>
      <c r="F291">
        <v>6514</v>
      </c>
      <c r="G291" t="s">
        <v>1562</v>
      </c>
      <c r="H291" t="s">
        <v>1557</v>
      </c>
      <c r="I291" s="2">
        <v>712891.41</v>
      </c>
      <c r="J291">
        <f>VLOOKUP(C291,'FY18-FY23'!C:O,8,FALSE)</f>
        <v>50000</v>
      </c>
      <c r="K291" t="str">
        <f>VLOOKUP(C291,'[1]FY19-23 CIP Budget'!$C$3:$H$572,6,FALSE)</f>
        <v>Debt</v>
      </c>
    </row>
    <row r="292" spans="1:11" hidden="1" x14ac:dyDescent="0.2">
      <c r="A292" t="s">
        <v>572</v>
      </c>
      <c r="B292" t="s">
        <v>573</v>
      </c>
      <c r="C292" t="s">
        <v>1010</v>
      </c>
      <c r="D292">
        <v>4480</v>
      </c>
      <c r="E292">
        <v>2307</v>
      </c>
      <c r="F292">
        <v>4836</v>
      </c>
      <c r="G292" t="s">
        <v>1558</v>
      </c>
      <c r="H292" t="s">
        <v>1559</v>
      </c>
      <c r="I292" s="2">
        <v>80840.95</v>
      </c>
      <c r="J292">
        <f>VLOOKUP(C292,'FY18-FY23'!C:O,8,FALSE)</f>
        <v>17000</v>
      </c>
      <c r="K292" t="str">
        <f>VLOOKUP(C292,'[1]FY19-23 CIP Budget'!$C$3:$H$572,6,FALSE)</f>
        <v>Cash</v>
      </c>
    </row>
    <row r="293" spans="1:11" hidden="1" x14ac:dyDescent="0.2">
      <c r="A293" t="s">
        <v>70</v>
      </c>
      <c r="B293" t="s">
        <v>71</v>
      </c>
      <c r="C293" t="s">
        <v>69</v>
      </c>
      <c r="D293">
        <v>3920</v>
      </c>
      <c r="E293">
        <v>2207</v>
      </c>
      <c r="F293">
        <v>6538</v>
      </c>
      <c r="G293" t="s">
        <v>1558</v>
      </c>
      <c r="H293" t="s">
        <v>1559</v>
      </c>
      <c r="I293" s="2">
        <v>2062.08</v>
      </c>
      <c r="J293">
        <f>VLOOKUP(C293,'FY18-FY23'!C:O,8,FALSE)</f>
        <v>0</v>
      </c>
      <c r="K293" t="e">
        <f>VLOOKUP(C293,'[1]FY19-23 CIP Budget'!$C$3:$H$572,6,FALSE)</f>
        <v>#N/A</v>
      </c>
    </row>
    <row r="294" spans="1:11" hidden="1" x14ac:dyDescent="0.2">
      <c r="A294" t="s">
        <v>73</v>
      </c>
      <c r="B294" t="s">
        <v>74</v>
      </c>
      <c r="C294" t="s">
        <v>72</v>
      </c>
      <c r="D294">
        <v>3920</v>
      </c>
      <c r="E294">
        <v>2207</v>
      </c>
      <c r="F294">
        <v>6539</v>
      </c>
      <c r="G294" t="s">
        <v>1558</v>
      </c>
      <c r="H294" t="s">
        <v>1559</v>
      </c>
      <c r="I294" s="2">
        <v>37980.720000000001</v>
      </c>
      <c r="J294">
        <f>VLOOKUP(C294,'FY18-FY23'!C:O,8,FALSE)</f>
        <v>0</v>
      </c>
      <c r="K294" t="e">
        <f>VLOOKUP(C294,'[1]FY19-23 CIP Budget'!$C$3:$H$572,6,FALSE)</f>
        <v>#N/A</v>
      </c>
    </row>
    <row r="295" spans="1:11" hidden="1" x14ac:dyDescent="0.2">
      <c r="A295" t="s">
        <v>79</v>
      </c>
      <c r="B295" t="s">
        <v>80</v>
      </c>
      <c r="C295" t="s">
        <v>78</v>
      </c>
      <c r="D295">
        <v>3920</v>
      </c>
      <c r="E295">
        <v>2207</v>
      </c>
      <c r="F295">
        <v>6545</v>
      </c>
      <c r="G295" t="s">
        <v>1558</v>
      </c>
      <c r="H295" t="s">
        <v>1559</v>
      </c>
      <c r="I295" s="2">
        <v>60668.93</v>
      </c>
      <c r="J295">
        <f>VLOOKUP(C295,'FY18-FY23'!C:O,8,FALSE)</f>
        <v>0</v>
      </c>
      <c r="K295" t="e">
        <f>VLOOKUP(C295,'[1]FY19-23 CIP Budget'!$C$3:$H$572,6,FALSE)</f>
        <v>#N/A</v>
      </c>
    </row>
    <row r="296" spans="1:11" hidden="1" x14ac:dyDescent="0.2">
      <c r="A296" t="s">
        <v>79</v>
      </c>
      <c r="B296" t="s">
        <v>80</v>
      </c>
      <c r="C296" t="s">
        <v>81</v>
      </c>
      <c r="D296">
        <v>3920</v>
      </c>
      <c r="E296">
        <v>2207</v>
      </c>
      <c r="F296">
        <v>6547</v>
      </c>
      <c r="G296" t="s">
        <v>1558</v>
      </c>
      <c r="H296" t="s">
        <v>1559</v>
      </c>
      <c r="I296" s="2">
        <v>206.98</v>
      </c>
      <c r="J296">
        <f>VLOOKUP(C296,'FY18-FY23'!C:O,8,FALSE)</f>
        <v>14000</v>
      </c>
      <c r="K296" t="str">
        <f>VLOOKUP(C296,'[1]FY19-23 CIP Budget'!$C$3:$H$572,6,FALSE)</f>
        <v>Cash</v>
      </c>
    </row>
    <row r="297" spans="1:11" hidden="1" x14ac:dyDescent="0.2">
      <c r="A297" t="s">
        <v>79</v>
      </c>
      <c r="B297" t="s">
        <v>80</v>
      </c>
      <c r="C297" t="s">
        <v>584</v>
      </c>
      <c r="D297">
        <v>3960</v>
      </c>
      <c r="E297">
        <v>2207</v>
      </c>
      <c r="F297">
        <v>6544</v>
      </c>
      <c r="G297" t="s">
        <v>1562</v>
      </c>
      <c r="H297" t="s">
        <v>1557</v>
      </c>
      <c r="I297" s="2">
        <v>14006.42</v>
      </c>
      <c r="J297">
        <f>VLOOKUP(C297,'FY18-FY23'!C:O,8,FALSE)</f>
        <v>0</v>
      </c>
      <c r="K297" t="e">
        <f>VLOOKUP(C297,'[1]FY19-23 CIP Budget'!$C$3:$H$572,6,FALSE)</f>
        <v>#N/A</v>
      </c>
    </row>
    <row r="298" spans="1:11" hidden="1" x14ac:dyDescent="0.2">
      <c r="A298" t="s">
        <v>156</v>
      </c>
      <c r="B298" t="s">
        <v>157</v>
      </c>
      <c r="C298" t="s">
        <v>155</v>
      </c>
      <c r="D298">
        <v>3920</v>
      </c>
      <c r="E298">
        <v>2207</v>
      </c>
      <c r="F298">
        <v>6651</v>
      </c>
      <c r="G298" t="s">
        <v>1558</v>
      </c>
      <c r="H298" t="s">
        <v>1559</v>
      </c>
      <c r="I298" s="2">
        <v>113036.66</v>
      </c>
      <c r="J298">
        <f>VLOOKUP(C298,'FY18-FY23'!C:O,8,FALSE)</f>
        <v>25000</v>
      </c>
      <c r="K298" t="str">
        <f>VLOOKUP(C298,'[1]FY19-23 CIP Budget'!$C$3:$H$572,6,FALSE)</f>
        <v>Cash</v>
      </c>
    </row>
    <row r="299" spans="1:11" hidden="1" x14ac:dyDescent="0.2">
      <c r="A299" t="s">
        <v>156</v>
      </c>
      <c r="B299" t="s">
        <v>157</v>
      </c>
      <c r="C299" t="s">
        <v>158</v>
      </c>
      <c r="D299">
        <v>3920</v>
      </c>
      <c r="E299">
        <v>2207</v>
      </c>
      <c r="F299">
        <v>6652</v>
      </c>
      <c r="G299" t="s">
        <v>1558</v>
      </c>
      <c r="H299" t="s">
        <v>1559</v>
      </c>
      <c r="I299" s="2">
        <v>38779.269999999997</v>
      </c>
      <c r="J299">
        <f>VLOOKUP(C299,'FY18-FY23'!C:O,8,FALSE)</f>
        <v>55000</v>
      </c>
      <c r="K299" t="str">
        <f>VLOOKUP(C299,'[1]FY19-23 CIP Budget'!$C$3:$H$572,6,FALSE)</f>
        <v>Cash</v>
      </c>
    </row>
    <row r="300" spans="1:11" hidden="1" x14ac:dyDescent="0.2">
      <c r="A300" t="s">
        <v>156</v>
      </c>
      <c r="B300" t="s">
        <v>157</v>
      </c>
      <c r="C300" t="s">
        <v>1115</v>
      </c>
      <c r="D300">
        <v>4480</v>
      </c>
      <c r="E300">
        <v>2307</v>
      </c>
      <c r="F300">
        <v>4937</v>
      </c>
      <c r="G300" t="s">
        <v>1558</v>
      </c>
      <c r="H300" t="s">
        <v>1559</v>
      </c>
      <c r="I300" s="2">
        <v>65865.75</v>
      </c>
      <c r="J300">
        <f>VLOOKUP(C300,'FY18-FY23'!C:O,8,FALSE)</f>
        <v>65000</v>
      </c>
      <c r="K300" t="str">
        <f>VLOOKUP(C300,'[1]FY19-23 CIP Budget'!$C$3:$H$572,6,FALSE)</f>
        <v>Cash</v>
      </c>
    </row>
    <row r="301" spans="1:11" hidden="1" x14ac:dyDescent="0.2">
      <c r="A301" t="s">
        <v>156</v>
      </c>
      <c r="B301" t="s">
        <v>157</v>
      </c>
      <c r="C301" t="s">
        <v>1116</v>
      </c>
      <c r="D301">
        <v>4480</v>
      </c>
      <c r="E301">
        <v>2307</v>
      </c>
      <c r="F301">
        <v>4938</v>
      </c>
      <c r="G301" t="s">
        <v>1558</v>
      </c>
      <c r="H301" t="s">
        <v>1559</v>
      </c>
      <c r="I301" s="2">
        <v>17610.990000000002</v>
      </c>
      <c r="J301">
        <f>VLOOKUP(C301,'FY18-FY23'!C:O,8,FALSE)</f>
        <v>50000</v>
      </c>
      <c r="K301" t="str">
        <f>VLOOKUP(C301,'[1]FY19-23 CIP Budget'!$C$3:$H$572,6,FALSE)</f>
        <v>Cash</v>
      </c>
    </row>
    <row r="302" spans="1:11" hidden="1" x14ac:dyDescent="0.2">
      <c r="A302" t="s">
        <v>664</v>
      </c>
      <c r="B302" t="s">
        <v>665</v>
      </c>
      <c r="C302" t="s">
        <v>663</v>
      </c>
      <c r="D302">
        <v>3960</v>
      </c>
      <c r="E302">
        <v>2207</v>
      </c>
      <c r="F302">
        <v>6630</v>
      </c>
      <c r="G302" t="s">
        <v>1562</v>
      </c>
      <c r="H302" t="s">
        <v>1557</v>
      </c>
      <c r="I302" s="2">
        <v>6573.08</v>
      </c>
      <c r="J302">
        <f>VLOOKUP(C302,'FY18-FY23'!C:O,8,FALSE)</f>
        <v>15000</v>
      </c>
      <c r="K302" t="str">
        <f>VLOOKUP(C302,'[1]FY19-23 CIP Budget'!$C$3:$H$572,6,FALSE)</f>
        <v>Debt</v>
      </c>
    </row>
    <row r="303" spans="1:11" hidden="1" x14ac:dyDescent="0.2">
      <c r="A303" t="s">
        <v>667</v>
      </c>
      <c r="B303" t="s">
        <v>668</v>
      </c>
      <c r="C303" t="s">
        <v>666</v>
      </c>
      <c r="D303">
        <v>3960</v>
      </c>
      <c r="E303">
        <v>2207</v>
      </c>
      <c r="F303">
        <v>6632</v>
      </c>
      <c r="G303" t="s">
        <v>1562</v>
      </c>
      <c r="H303" t="s">
        <v>1557</v>
      </c>
      <c r="I303" s="2">
        <v>12647.29</v>
      </c>
      <c r="J303">
        <f>VLOOKUP(C303,'FY18-FY23'!C:O,8,FALSE)</f>
        <v>370000</v>
      </c>
      <c r="K303" t="str">
        <f>VLOOKUP(C303,'[1]FY19-23 CIP Budget'!$C$3:$H$572,6,FALSE)</f>
        <v>Debt</v>
      </c>
    </row>
    <row r="304" spans="1:11" hidden="1" x14ac:dyDescent="0.2">
      <c r="A304" t="s">
        <v>670</v>
      </c>
      <c r="B304" t="s">
        <v>671</v>
      </c>
      <c r="C304" t="s">
        <v>669</v>
      </c>
      <c r="D304">
        <v>3960</v>
      </c>
      <c r="E304">
        <v>2207</v>
      </c>
      <c r="F304">
        <v>6634</v>
      </c>
      <c r="G304" t="s">
        <v>1562</v>
      </c>
      <c r="H304" t="s">
        <v>1557</v>
      </c>
      <c r="I304" s="2">
        <v>60814.080000000002</v>
      </c>
      <c r="J304">
        <f>VLOOKUP(C304,'FY18-FY23'!C:O,8,FALSE)</f>
        <v>135000</v>
      </c>
      <c r="K304" t="str">
        <f>VLOOKUP(C304,'[1]FY19-23 CIP Budget'!$C$3:$H$572,6,FALSE)</f>
        <v>Debt</v>
      </c>
    </row>
    <row r="305" spans="1:11" hidden="1" x14ac:dyDescent="0.2">
      <c r="A305" t="s">
        <v>160</v>
      </c>
      <c r="B305" t="s">
        <v>161</v>
      </c>
      <c r="C305" t="s">
        <v>159</v>
      </c>
      <c r="D305">
        <v>3920</v>
      </c>
      <c r="E305">
        <v>2207</v>
      </c>
      <c r="F305">
        <v>6653</v>
      </c>
      <c r="G305" t="s">
        <v>1558</v>
      </c>
      <c r="H305" t="s">
        <v>1559</v>
      </c>
      <c r="I305" s="2">
        <v>567.91</v>
      </c>
      <c r="J305">
        <f>VLOOKUP(C305,'FY18-FY23'!C:O,8,FALSE)</f>
        <v>0</v>
      </c>
      <c r="K305" t="e">
        <f>VLOOKUP(C305,'[1]FY19-23 CIP Budget'!$C$3:$H$572,6,FALSE)</f>
        <v>#N/A</v>
      </c>
    </row>
    <row r="306" spans="1:11" hidden="1" x14ac:dyDescent="0.2">
      <c r="A306" t="s">
        <v>160</v>
      </c>
      <c r="B306" t="s">
        <v>161</v>
      </c>
      <c r="C306" t="s">
        <v>1117</v>
      </c>
      <c r="D306">
        <v>4480</v>
      </c>
      <c r="E306">
        <v>2307</v>
      </c>
      <c r="F306">
        <v>4939</v>
      </c>
      <c r="G306" t="s">
        <v>1558</v>
      </c>
      <c r="H306" t="s">
        <v>1559</v>
      </c>
      <c r="I306" s="2">
        <v>16416.759999999998</v>
      </c>
      <c r="J306">
        <f>VLOOKUP(C306,'FY18-FY23'!C:O,8,FALSE)</f>
        <v>0</v>
      </c>
      <c r="K306" t="e">
        <f>VLOOKUP(C306,'[1]FY19-23 CIP Budget'!$C$3:$H$572,6,FALSE)</f>
        <v>#N/A</v>
      </c>
    </row>
    <row r="307" spans="1:11" hidden="1" x14ac:dyDescent="0.2">
      <c r="A307" t="s">
        <v>202</v>
      </c>
      <c r="B307" t="s">
        <v>203</v>
      </c>
      <c r="C307" t="s">
        <v>201</v>
      </c>
      <c r="D307">
        <v>3920</v>
      </c>
      <c r="E307">
        <v>2207</v>
      </c>
      <c r="F307">
        <v>6673</v>
      </c>
      <c r="G307" t="s">
        <v>1558</v>
      </c>
      <c r="H307" t="s">
        <v>1559</v>
      </c>
      <c r="I307" s="2">
        <v>5318541.68</v>
      </c>
      <c r="J307">
        <f>VLOOKUP(C307,'FY18-FY23'!C:O,8,FALSE)</f>
        <v>205000</v>
      </c>
      <c r="K307" t="str">
        <f>VLOOKUP(C307,'[1]FY19-23 CIP Budget'!$C$3:$H$572,6,FALSE)</f>
        <v>Cash</v>
      </c>
    </row>
    <row r="308" spans="1:11" hidden="1" x14ac:dyDescent="0.2">
      <c r="A308" t="s">
        <v>380</v>
      </c>
      <c r="B308" t="s">
        <v>381</v>
      </c>
      <c r="C308" t="s">
        <v>379</v>
      </c>
      <c r="D308">
        <v>3920</v>
      </c>
      <c r="E308">
        <v>2207</v>
      </c>
      <c r="F308">
        <v>8037</v>
      </c>
      <c r="G308" t="s">
        <v>1558</v>
      </c>
      <c r="H308" t="s">
        <v>1559</v>
      </c>
      <c r="I308" s="2">
        <v>98600.62</v>
      </c>
      <c r="J308">
        <f>VLOOKUP(C308,'FY18-FY23'!C:O,8,FALSE)</f>
        <v>0</v>
      </c>
      <c r="K308" t="e">
        <f>VLOOKUP(C308,'[1]FY19-23 CIP Budget'!$C$3:$H$572,6,FALSE)</f>
        <v>#N/A</v>
      </c>
    </row>
    <row r="309" spans="1:11" hidden="1" x14ac:dyDescent="0.2">
      <c r="A309" t="s">
        <v>1368</v>
      </c>
      <c r="B309" t="s">
        <v>1369</v>
      </c>
      <c r="C309" t="s">
        <v>1367</v>
      </c>
      <c r="D309">
        <v>4570</v>
      </c>
      <c r="E309">
        <v>2307</v>
      </c>
      <c r="F309">
        <v>4746</v>
      </c>
      <c r="G309" t="s">
        <v>1562</v>
      </c>
      <c r="H309" t="s">
        <v>1557</v>
      </c>
      <c r="I309" s="2">
        <v>44404.36</v>
      </c>
      <c r="J309">
        <f>VLOOKUP(C309,'FY18-FY23'!C:O,8,FALSE)</f>
        <v>245000</v>
      </c>
      <c r="K309" t="str">
        <f>VLOOKUP(C309,'[1]FY19-23 CIP Budget'!$C$3:$H$572,6,FALSE)</f>
        <v>Debt</v>
      </c>
    </row>
    <row r="310" spans="1:11" hidden="1" x14ac:dyDescent="0.2">
      <c r="A310" t="s">
        <v>1290</v>
      </c>
      <c r="B310" t="s">
        <v>1291</v>
      </c>
      <c r="C310" t="s">
        <v>1289</v>
      </c>
      <c r="D310">
        <v>4480</v>
      </c>
      <c r="E310">
        <v>2307</v>
      </c>
      <c r="F310">
        <v>8236</v>
      </c>
      <c r="G310" t="s">
        <v>1558</v>
      </c>
      <c r="H310" t="s">
        <v>1559</v>
      </c>
      <c r="I310" s="2">
        <v>159.59</v>
      </c>
      <c r="J310">
        <f>VLOOKUP(C310,'FY18-FY23'!C:O,8,FALSE)</f>
        <v>0</v>
      </c>
      <c r="K310" t="e">
        <f>VLOOKUP(C310,'[1]FY19-23 CIP Budget'!$C$3:$H$572,6,FALSE)</f>
        <v>#N/A</v>
      </c>
    </row>
    <row r="311" spans="1:11" hidden="1" x14ac:dyDescent="0.2">
      <c r="A311" t="s">
        <v>1290</v>
      </c>
      <c r="B311" t="s">
        <v>1291</v>
      </c>
      <c r="C311" t="s">
        <v>1477</v>
      </c>
      <c r="D311">
        <v>4570</v>
      </c>
      <c r="E311">
        <v>2307</v>
      </c>
      <c r="F311">
        <v>8040</v>
      </c>
      <c r="G311" t="s">
        <v>1562</v>
      </c>
      <c r="H311" t="s">
        <v>1557</v>
      </c>
      <c r="I311" s="2">
        <v>2691152.64</v>
      </c>
      <c r="J311">
        <f>VLOOKUP(C311,'FY18-FY23'!C:O,8,FALSE)</f>
        <v>0</v>
      </c>
      <c r="K311" t="e">
        <f>VLOOKUP(C311,'[1]FY19-23 CIP Budget'!$C$3:$H$572,6,FALSE)</f>
        <v>#N/A</v>
      </c>
    </row>
    <row r="312" spans="1:11" hidden="1" x14ac:dyDescent="0.2">
      <c r="A312" t="s">
        <v>1290</v>
      </c>
      <c r="B312" t="s">
        <v>1291</v>
      </c>
      <c r="C312" t="s">
        <v>1543</v>
      </c>
      <c r="D312">
        <v>4600</v>
      </c>
      <c r="E312">
        <v>2307</v>
      </c>
      <c r="F312">
        <v>4999</v>
      </c>
      <c r="G312" t="s">
        <v>1560</v>
      </c>
      <c r="H312" t="s">
        <v>1561</v>
      </c>
      <c r="I312" s="2">
        <v>4086738.99</v>
      </c>
      <c r="J312">
        <f>VLOOKUP(C312,'FY18-FY23'!C:O,8,FALSE)</f>
        <v>1976164</v>
      </c>
      <c r="K312" t="str">
        <f>VLOOKUP(C312,'[1]FY19-23 CIP Budget'!$C$3:$H$572,6,FALSE)</f>
        <v>TWDB SWIFT</v>
      </c>
    </row>
    <row r="313" spans="1:11" hidden="1" x14ac:dyDescent="0.2">
      <c r="A313" t="s">
        <v>1283</v>
      </c>
      <c r="B313" t="s">
        <v>1284</v>
      </c>
      <c r="C313" t="s">
        <v>1282</v>
      </c>
      <c r="D313">
        <v>4480</v>
      </c>
      <c r="E313">
        <v>2307</v>
      </c>
      <c r="F313">
        <v>8078</v>
      </c>
      <c r="G313" t="s">
        <v>1558</v>
      </c>
      <c r="H313" t="s">
        <v>1559</v>
      </c>
      <c r="I313" s="2">
        <v>4224534.26</v>
      </c>
      <c r="J313">
        <f>VLOOKUP(C313,'FY18-FY23'!C:O,8,FALSE)</f>
        <v>1694754</v>
      </c>
      <c r="K313" t="str">
        <f>VLOOKUP(C313,'[1]FY19-23 CIP Budget'!$C$3:$H$572,6,FALSE)</f>
        <v>Cash</v>
      </c>
    </row>
    <row r="314" spans="1:11" hidden="1" x14ac:dyDescent="0.2">
      <c r="A314" t="s">
        <v>1275</v>
      </c>
      <c r="B314" t="s">
        <v>1276</v>
      </c>
      <c r="C314" t="s">
        <v>1274</v>
      </c>
      <c r="D314">
        <v>4480</v>
      </c>
      <c r="E314">
        <v>2307</v>
      </c>
      <c r="F314">
        <v>8041</v>
      </c>
      <c r="G314" t="s">
        <v>1558</v>
      </c>
      <c r="H314" t="s">
        <v>1559</v>
      </c>
      <c r="I314" s="2">
        <v>1579253.63</v>
      </c>
      <c r="J314">
        <f>VLOOKUP(C314,'FY18-FY23'!C:O,8,FALSE)</f>
        <v>2165000</v>
      </c>
      <c r="K314" t="str">
        <f>VLOOKUP(C314,'[1]FY19-23 CIP Budget'!$C$3:$H$572,6,FALSE)</f>
        <v>Cash</v>
      </c>
    </row>
    <row r="315" spans="1:11" hidden="1" x14ac:dyDescent="0.2">
      <c r="A315" t="s">
        <v>1338</v>
      </c>
      <c r="B315" t="s">
        <v>1339</v>
      </c>
      <c r="C315" t="s">
        <v>1337</v>
      </c>
      <c r="D315">
        <v>4570</v>
      </c>
      <c r="E315">
        <v>2307</v>
      </c>
      <c r="F315">
        <v>4670</v>
      </c>
      <c r="G315" t="s">
        <v>1562</v>
      </c>
      <c r="H315" t="s">
        <v>1557</v>
      </c>
      <c r="I315" s="2">
        <v>6585594.25</v>
      </c>
      <c r="J315">
        <f>VLOOKUP(C315,'FY18-FY23'!C:O,8,FALSE)</f>
        <v>1244544</v>
      </c>
      <c r="K315" t="str">
        <f>VLOOKUP(C315,'[1]FY19-23 CIP Budget'!$C$3:$H$572,6,FALSE)</f>
        <v>Debt</v>
      </c>
    </row>
    <row r="316" spans="1:11" hidden="1" x14ac:dyDescent="0.2">
      <c r="A316" t="s">
        <v>1479</v>
      </c>
      <c r="B316" t="s">
        <v>1480</v>
      </c>
      <c r="C316" t="s">
        <v>1478</v>
      </c>
      <c r="D316">
        <v>4570</v>
      </c>
      <c r="E316">
        <v>2307</v>
      </c>
      <c r="F316">
        <v>8043</v>
      </c>
      <c r="G316" t="s">
        <v>1562</v>
      </c>
      <c r="H316" t="s">
        <v>1557</v>
      </c>
      <c r="I316" s="2">
        <v>1192068.6000000001</v>
      </c>
      <c r="J316">
        <f>VLOOKUP(C316,'FY18-FY23'!C:O,8,FALSE)</f>
        <v>9707600</v>
      </c>
      <c r="K316" t="str">
        <f>VLOOKUP(C316,'[1]FY19-23 CIP Budget'!$C$3:$H$572,6,FALSE)</f>
        <v>Debt</v>
      </c>
    </row>
    <row r="317" spans="1:11" x14ac:dyDescent="0.2">
      <c r="A317" t="s">
        <v>866</v>
      </c>
      <c r="B317" t="s">
        <v>867</v>
      </c>
      <c r="C317" t="s">
        <v>865</v>
      </c>
      <c r="D317">
        <v>3990</v>
      </c>
      <c r="E317">
        <v>2107</v>
      </c>
      <c r="F317">
        <v>4127</v>
      </c>
      <c r="G317" t="s">
        <v>1562</v>
      </c>
      <c r="H317" t="s">
        <v>1557</v>
      </c>
      <c r="I317" s="2">
        <v>57096.75</v>
      </c>
      <c r="J317" t="e">
        <f>VLOOKUP(C317,'FY18-FY23'!C:O,8,FALSE)</f>
        <v>#N/A</v>
      </c>
      <c r="K317" t="str">
        <f>VLOOKUP(C317,'[1]FY19-23 CIP Budget'!$C$3:$H$572,6,FALSE)</f>
        <v>Debt</v>
      </c>
    </row>
    <row r="318" spans="1:11" hidden="1" x14ac:dyDescent="0.2">
      <c r="A318" t="s">
        <v>866</v>
      </c>
      <c r="B318" t="s">
        <v>867</v>
      </c>
      <c r="C318" t="s">
        <v>1353</v>
      </c>
      <c r="D318">
        <v>4570</v>
      </c>
      <c r="E318">
        <v>2307</v>
      </c>
      <c r="F318">
        <v>4699</v>
      </c>
      <c r="G318" t="s">
        <v>1562</v>
      </c>
      <c r="H318" t="s">
        <v>1557</v>
      </c>
      <c r="I318" s="2">
        <v>55445.83</v>
      </c>
      <c r="J318">
        <f>VLOOKUP(C318,'FY18-FY23'!C:O,8,FALSE)</f>
        <v>220000</v>
      </c>
      <c r="K318" t="str">
        <f>VLOOKUP(C318,'[1]FY19-23 CIP Budget'!$C$3:$H$572,6,FALSE)</f>
        <v>Debt</v>
      </c>
    </row>
    <row r="319" spans="1:11" hidden="1" x14ac:dyDescent="0.2">
      <c r="A319" t="s">
        <v>1001</v>
      </c>
      <c r="B319" t="s">
        <v>1002</v>
      </c>
      <c r="C319" t="s">
        <v>1000</v>
      </c>
      <c r="D319">
        <v>4480</v>
      </c>
      <c r="E319">
        <v>2307</v>
      </c>
      <c r="F319">
        <v>4829</v>
      </c>
      <c r="G319" t="s">
        <v>1558</v>
      </c>
      <c r="H319" t="s">
        <v>1559</v>
      </c>
      <c r="I319" s="2">
        <v>14853.91</v>
      </c>
      <c r="J319">
        <f>VLOOKUP(C319,'FY18-FY23'!C:O,8,FALSE)</f>
        <v>0</v>
      </c>
      <c r="K319" t="e">
        <f>VLOOKUP(C319,'[1]FY19-23 CIP Budget'!$C$3:$H$572,6,FALSE)</f>
        <v>#N/A</v>
      </c>
    </row>
    <row r="320" spans="1:11" hidden="1" x14ac:dyDescent="0.2">
      <c r="A320" t="s">
        <v>1018</v>
      </c>
      <c r="B320" t="s">
        <v>1019</v>
      </c>
      <c r="C320" t="s">
        <v>1017</v>
      </c>
      <c r="D320">
        <v>4480</v>
      </c>
      <c r="E320">
        <v>2307</v>
      </c>
      <c r="F320">
        <v>4853</v>
      </c>
      <c r="G320" t="s">
        <v>1558</v>
      </c>
      <c r="H320" t="s">
        <v>1559</v>
      </c>
      <c r="I320" s="2">
        <v>53206.8</v>
      </c>
      <c r="J320">
        <f>VLOOKUP(C320,'FY18-FY23'!C:O,8,FALSE)</f>
        <v>0</v>
      </c>
      <c r="K320" t="e">
        <f>VLOOKUP(C320,'[1]FY19-23 CIP Budget'!$C$3:$H$572,6,FALSE)</f>
        <v>#N/A</v>
      </c>
    </row>
    <row r="321" spans="1:11" hidden="1" x14ac:dyDescent="0.2">
      <c r="A321" t="s">
        <v>1021</v>
      </c>
      <c r="B321" t="s">
        <v>1022</v>
      </c>
      <c r="C321" t="s">
        <v>1020</v>
      </c>
      <c r="D321">
        <v>4480</v>
      </c>
      <c r="E321">
        <v>2307</v>
      </c>
      <c r="F321">
        <v>4856</v>
      </c>
      <c r="G321" t="s">
        <v>1558</v>
      </c>
      <c r="H321" t="s">
        <v>1559</v>
      </c>
      <c r="I321" s="2">
        <v>23949.67</v>
      </c>
      <c r="J321">
        <f>VLOOKUP(C321,'FY18-FY23'!C:O,8,FALSE)</f>
        <v>0</v>
      </c>
      <c r="K321" t="e">
        <f>VLOOKUP(C321,'[1]FY19-23 CIP Budget'!$C$3:$H$572,6,FALSE)</f>
        <v>#N/A</v>
      </c>
    </row>
    <row r="322" spans="1:11" hidden="1" x14ac:dyDescent="0.2">
      <c r="A322" t="s">
        <v>1412</v>
      </c>
      <c r="B322" t="s">
        <v>1413</v>
      </c>
      <c r="C322" t="s">
        <v>1411</v>
      </c>
      <c r="D322">
        <v>4570</v>
      </c>
      <c r="E322">
        <v>2307</v>
      </c>
      <c r="F322">
        <v>4868</v>
      </c>
      <c r="G322" t="s">
        <v>1562</v>
      </c>
      <c r="H322" t="s">
        <v>1557</v>
      </c>
      <c r="I322" s="2">
        <v>258403.24</v>
      </c>
      <c r="J322">
        <f>VLOOKUP(C322,'FY18-FY23'!C:O,8,FALSE)</f>
        <v>557600</v>
      </c>
      <c r="K322" t="str">
        <f>VLOOKUP(C322,'[1]FY19-23 CIP Budget'!$C$3:$H$572,6,FALSE)</f>
        <v>Debt</v>
      </c>
    </row>
    <row r="323" spans="1:11" hidden="1" x14ac:dyDescent="0.2">
      <c r="A323" t="s">
        <v>1074</v>
      </c>
      <c r="B323" t="s">
        <v>1075</v>
      </c>
      <c r="C323" t="s">
        <v>1073</v>
      </c>
      <c r="D323">
        <v>4480</v>
      </c>
      <c r="E323">
        <v>2307</v>
      </c>
      <c r="F323">
        <v>4901</v>
      </c>
      <c r="G323" t="s">
        <v>1558</v>
      </c>
      <c r="H323" t="s">
        <v>1559</v>
      </c>
      <c r="I323" s="2">
        <v>5711.66</v>
      </c>
      <c r="J323">
        <f>VLOOKUP(C323,'FY18-FY23'!C:O,8,FALSE)</f>
        <v>0</v>
      </c>
      <c r="K323" t="e">
        <f>VLOOKUP(C323,'[1]FY19-23 CIP Budget'!$C$3:$H$572,6,FALSE)</f>
        <v>#N/A</v>
      </c>
    </row>
    <row r="324" spans="1:11" hidden="1" x14ac:dyDescent="0.2">
      <c r="A324" t="s">
        <v>1263</v>
      </c>
      <c r="B324" t="s">
        <v>1264</v>
      </c>
      <c r="C324" t="s">
        <v>1262</v>
      </c>
      <c r="D324">
        <v>4480</v>
      </c>
      <c r="E324">
        <v>2307</v>
      </c>
      <c r="F324">
        <v>5060</v>
      </c>
      <c r="G324" t="s">
        <v>1558</v>
      </c>
      <c r="H324" t="s">
        <v>1559</v>
      </c>
      <c r="I324" s="2">
        <v>37751</v>
      </c>
      <c r="J324">
        <f>VLOOKUP(C324,'FY18-FY23'!C:O,8,FALSE)</f>
        <v>0</v>
      </c>
      <c r="K324" t="e">
        <f>VLOOKUP(C324,'[1]FY19-23 CIP Budget'!$C$3:$H$572,6,FALSE)</f>
        <v>#N/A</v>
      </c>
    </row>
    <row r="325" spans="1:11" hidden="1" x14ac:dyDescent="0.2">
      <c r="A325" t="s">
        <v>1106</v>
      </c>
      <c r="B325" t="s">
        <v>1107</v>
      </c>
      <c r="C325" t="s">
        <v>1105</v>
      </c>
      <c r="D325">
        <v>4480</v>
      </c>
      <c r="E325">
        <v>2307</v>
      </c>
      <c r="F325">
        <v>4932</v>
      </c>
      <c r="G325" t="s">
        <v>1558</v>
      </c>
      <c r="H325" t="s">
        <v>1559</v>
      </c>
      <c r="I325" s="2">
        <v>322.83999999999997</v>
      </c>
      <c r="J325">
        <f>VLOOKUP(C325,'FY18-FY23'!C:O,8,FALSE)</f>
        <v>0</v>
      </c>
      <c r="K325" t="e">
        <f>VLOOKUP(C325,'[1]FY19-23 CIP Budget'!$C$3:$H$572,6,FALSE)</f>
        <v>#N/A</v>
      </c>
    </row>
    <row r="326" spans="1:11" hidden="1" x14ac:dyDescent="0.2">
      <c r="A326" t="s">
        <v>1140</v>
      </c>
      <c r="B326" t="s">
        <v>1141</v>
      </c>
      <c r="C326" t="s">
        <v>1139</v>
      </c>
      <c r="D326">
        <v>4480</v>
      </c>
      <c r="E326">
        <v>2307</v>
      </c>
      <c r="F326">
        <v>4969</v>
      </c>
      <c r="G326" t="s">
        <v>1558</v>
      </c>
      <c r="H326" t="s">
        <v>1559</v>
      </c>
      <c r="I326" s="2">
        <v>32546</v>
      </c>
      <c r="J326">
        <f>VLOOKUP(C326,'FY18-FY23'!C:O,8,FALSE)</f>
        <v>0</v>
      </c>
      <c r="K326" t="e">
        <f>VLOOKUP(C326,'[1]FY19-23 CIP Budget'!$C$3:$H$572,6,FALSE)</f>
        <v>#N/A</v>
      </c>
    </row>
    <row r="327" spans="1:11" hidden="1" x14ac:dyDescent="0.2">
      <c r="A327" t="s">
        <v>1145</v>
      </c>
      <c r="B327" t="s">
        <v>1146</v>
      </c>
      <c r="C327" t="s">
        <v>1144</v>
      </c>
      <c r="D327">
        <v>4480</v>
      </c>
      <c r="E327">
        <v>2307</v>
      </c>
      <c r="F327">
        <v>4977</v>
      </c>
      <c r="G327" t="s">
        <v>1558</v>
      </c>
      <c r="H327" t="s">
        <v>1559</v>
      </c>
      <c r="I327" s="2">
        <v>58075.9</v>
      </c>
      <c r="J327">
        <f>VLOOKUP(C327,'FY18-FY23'!C:O,8,FALSE)</f>
        <v>0</v>
      </c>
      <c r="K327" t="e">
        <f>VLOOKUP(C327,'[1]FY19-23 CIP Budget'!$C$3:$H$572,6,FALSE)</f>
        <v>#N/A</v>
      </c>
    </row>
    <row r="328" spans="1:11" hidden="1" x14ac:dyDescent="0.2">
      <c r="A328" t="s">
        <v>1260</v>
      </c>
      <c r="B328" t="s">
        <v>1261</v>
      </c>
      <c r="C328" t="s">
        <v>1259</v>
      </c>
      <c r="D328">
        <v>4480</v>
      </c>
      <c r="E328">
        <v>2307</v>
      </c>
      <c r="F328">
        <v>5059</v>
      </c>
      <c r="G328" t="s">
        <v>1558</v>
      </c>
      <c r="H328" t="s">
        <v>1559</v>
      </c>
      <c r="I328" s="2">
        <v>338346.54</v>
      </c>
      <c r="J328">
        <f>VLOOKUP(C328,'FY18-FY23'!C:O,8,FALSE)</f>
        <v>0</v>
      </c>
      <c r="K328" t="e">
        <f>VLOOKUP(C328,'[1]FY19-23 CIP Budget'!$C$3:$H$572,6,FALSE)</f>
        <v>#N/A</v>
      </c>
    </row>
    <row r="329" spans="1:11" hidden="1" x14ac:dyDescent="0.2">
      <c r="A329" t="s">
        <v>1269</v>
      </c>
      <c r="B329" t="s">
        <v>1270</v>
      </c>
      <c r="C329" t="s">
        <v>1268</v>
      </c>
      <c r="D329">
        <v>4480</v>
      </c>
      <c r="E329">
        <v>2307</v>
      </c>
      <c r="F329">
        <v>5068</v>
      </c>
      <c r="G329" t="s">
        <v>1558</v>
      </c>
      <c r="H329" t="s">
        <v>1559</v>
      </c>
      <c r="I329" s="2">
        <v>107267.82</v>
      </c>
      <c r="J329">
        <f>VLOOKUP(C329,'FY18-FY23'!C:O,8,FALSE)</f>
        <v>0</v>
      </c>
      <c r="K329" t="e">
        <f>VLOOKUP(C329,'[1]FY19-23 CIP Budget'!$C$3:$H$572,6,FALSE)</f>
        <v>#N/A</v>
      </c>
    </row>
    <row r="330" spans="1:11" hidden="1" x14ac:dyDescent="0.2">
      <c r="A330" t="s">
        <v>411</v>
      </c>
      <c r="B330" t="s">
        <v>412</v>
      </c>
      <c r="C330" t="s">
        <v>410</v>
      </c>
      <c r="D330">
        <v>3960</v>
      </c>
      <c r="E330">
        <v>2207</v>
      </c>
      <c r="F330">
        <v>2023</v>
      </c>
      <c r="G330" t="s">
        <v>1562</v>
      </c>
      <c r="H330" t="s">
        <v>1557</v>
      </c>
      <c r="I330" s="2">
        <v>3260037.85</v>
      </c>
      <c r="J330">
        <f>VLOOKUP(C330,'FY18-FY23'!C:O,8,FALSE)</f>
        <v>0</v>
      </c>
      <c r="K330" t="e">
        <f>VLOOKUP(C330,'[1]FY19-23 CIP Budget'!$C$3:$H$572,6,FALSE)</f>
        <v>#N/A</v>
      </c>
    </row>
    <row r="331" spans="1:11" hidden="1" x14ac:dyDescent="0.2">
      <c r="A331" t="s">
        <v>413</v>
      </c>
      <c r="B331" t="s">
        <v>414</v>
      </c>
      <c r="C331" t="s">
        <v>418</v>
      </c>
      <c r="D331">
        <v>3960</v>
      </c>
      <c r="E331">
        <v>2207</v>
      </c>
      <c r="F331">
        <v>2094</v>
      </c>
      <c r="G331" t="s">
        <v>1562</v>
      </c>
      <c r="H331" t="s">
        <v>1557</v>
      </c>
      <c r="I331" s="2">
        <v>351960.66</v>
      </c>
      <c r="J331">
        <f>VLOOKUP(C331,'FY18-FY23'!C:O,8,FALSE)</f>
        <v>0</v>
      </c>
      <c r="K331" t="e">
        <f>VLOOKUP(C331,'[1]FY19-23 CIP Budget'!$C$3:$H$572,6,FALSE)</f>
        <v>#N/A</v>
      </c>
    </row>
    <row r="332" spans="1:11" hidden="1" x14ac:dyDescent="0.2">
      <c r="A332" t="s">
        <v>413</v>
      </c>
      <c r="B332" t="s">
        <v>414</v>
      </c>
      <c r="C332" t="s">
        <v>1088</v>
      </c>
      <c r="D332">
        <v>4480</v>
      </c>
      <c r="E332">
        <v>2307</v>
      </c>
      <c r="F332">
        <v>4914</v>
      </c>
      <c r="G332" t="s">
        <v>1558</v>
      </c>
      <c r="H332" t="s">
        <v>1559</v>
      </c>
      <c r="I332" s="2">
        <v>132142.78</v>
      </c>
      <c r="J332">
        <f>VLOOKUP(C332,'FY18-FY23'!C:O,8,FALSE)</f>
        <v>0</v>
      </c>
      <c r="K332" t="e">
        <f>VLOOKUP(C332,'[1]FY19-23 CIP Budget'!$C$3:$H$572,6,FALSE)</f>
        <v>#N/A</v>
      </c>
    </row>
    <row r="333" spans="1:11" hidden="1" x14ac:dyDescent="0.2">
      <c r="A333" t="s">
        <v>413</v>
      </c>
      <c r="B333" t="s">
        <v>414</v>
      </c>
      <c r="C333" t="s">
        <v>1327</v>
      </c>
      <c r="D333">
        <v>4570</v>
      </c>
      <c r="E333">
        <v>2307</v>
      </c>
      <c r="F333">
        <v>3084</v>
      </c>
      <c r="G333" t="s">
        <v>1562</v>
      </c>
      <c r="H333" t="s">
        <v>1557</v>
      </c>
      <c r="I333" s="2">
        <v>5339.73</v>
      </c>
      <c r="J333">
        <f>VLOOKUP(C333,'FY18-FY23'!C:O,8,FALSE)</f>
        <v>0</v>
      </c>
      <c r="K333" t="e">
        <f>VLOOKUP(C333,'[1]FY19-23 CIP Budget'!$C$3:$H$572,6,FALSE)</f>
        <v>#N/A</v>
      </c>
    </row>
    <row r="334" spans="1:11" hidden="1" x14ac:dyDescent="0.2">
      <c r="A334" t="s">
        <v>413</v>
      </c>
      <c r="B334" t="s">
        <v>414</v>
      </c>
      <c r="C334" t="s">
        <v>1395</v>
      </c>
      <c r="D334">
        <v>4570</v>
      </c>
      <c r="E334">
        <v>2307</v>
      </c>
      <c r="F334">
        <v>4806</v>
      </c>
      <c r="G334" t="s">
        <v>1562</v>
      </c>
      <c r="H334" t="s">
        <v>1557</v>
      </c>
      <c r="I334" s="2">
        <v>451569.14</v>
      </c>
      <c r="J334">
        <f>VLOOKUP(C334,'FY18-FY23'!C:O,8,FALSE)</f>
        <v>0</v>
      </c>
      <c r="K334" t="e">
        <f>VLOOKUP(C334,'[1]FY19-23 CIP Budget'!$C$3:$H$572,6,FALSE)</f>
        <v>#N/A</v>
      </c>
    </row>
    <row r="335" spans="1:11" hidden="1" x14ac:dyDescent="0.2">
      <c r="A335" t="s">
        <v>413</v>
      </c>
      <c r="B335" t="s">
        <v>414</v>
      </c>
      <c r="C335" t="s">
        <v>1397</v>
      </c>
      <c r="D335">
        <v>4570</v>
      </c>
      <c r="E335">
        <v>2307</v>
      </c>
      <c r="F335">
        <v>4825</v>
      </c>
      <c r="G335" t="s">
        <v>1562</v>
      </c>
      <c r="H335" t="s">
        <v>1557</v>
      </c>
      <c r="I335" s="2">
        <v>729633.11</v>
      </c>
      <c r="J335">
        <f>VLOOKUP(C335,'FY18-FY23'!C:O,8,FALSE)</f>
        <v>0</v>
      </c>
      <c r="K335" t="e">
        <f>VLOOKUP(C335,'[1]FY19-23 CIP Budget'!$C$3:$H$572,6,FALSE)</f>
        <v>#N/A</v>
      </c>
    </row>
    <row r="336" spans="1:11" hidden="1" x14ac:dyDescent="0.2">
      <c r="A336" t="s">
        <v>413</v>
      </c>
      <c r="B336" t="s">
        <v>414</v>
      </c>
      <c r="C336" t="s">
        <v>1417</v>
      </c>
      <c r="D336">
        <v>4570</v>
      </c>
      <c r="E336">
        <v>2307</v>
      </c>
      <c r="F336">
        <v>4876</v>
      </c>
      <c r="G336" t="s">
        <v>1562</v>
      </c>
      <c r="H336" t="s">
        <v>1557</v>
      </c>
      <c r="I336" s="2">
        <v>3419870.33</v>
      </c>
      <c r="J336">
        <f>VLOOKUP(C336,'FY18-FY23'!C:O,8,FALSE)</f>
        <v>0</v>
      </c>
      <c r="K336" t="e">
        <f>VLOOKUP(C336,'[1]FY19-23 CIP Budget'!$C$3:$H$572,6,FALSE)</f>
        <v>#N/A</v>
      </c>
    </row>
    <row r="337" spans="1:11" hidden="1" x14ac:dyDescent="0.2">
      <c r="A337" t="s">
        <v>805</v>
      </c>
      <c r="B337" t="s">
        <v>806</v>
      </c>
      <c r="C337" t="s">
        <v>804</v>
      </c>
      <c r="D337">
        <v>3960</v>
      </c>
      <c r="E337">
        <v>2207</v>
      </c>
      <c r="F337">
        <v>7636</v>
      </c>
      <c r="G337" t="s">
        <v>1562</v>
      </c>
      <c r="H337" t="s">
        <v>1557</v>
      </c>
      <c r="I337" s="2">
        <v>429525</v>
      </c>
      <c r="J337">
        <f>VLOOKUP(C337,'FY18-FY23'!C:O,8,FALSE)</f>
        <v>0</v>
      </c>
      <c r="K337" t="e">
        <f>VLOOKUP(C337,'[1]FY19-23 CIP Budget'!$C$3:$H$572,6,FALSE)</f>
        <v>#N/A</v>
      </c>
    </row>
    <row r="338" spans="1:11" hidden="1" x14ac:dyDescent="0.2">
      <c r="A338" t="s">
        <v>1197</v>
      </c>
      <c r="B338" t="s">
        <v>1198</v>
      </c>
      <c r="C338" t="s">
        <v>1196</v>
      </c>
      <c r="D338">
        <v>4480</v>
      </c>
      <c r="E338">
        <v>2307</v>
      </c>
      <c r="F338">
        <v>5021</v>
      </c>
      <c r="G338" t="s">
        <v>1558</v>
      </c>
      <c r="H338" t="s">
        <v>1559</v>
      </c>
      <c r="J338">
        <f>VLOOKUP(C338,'FY18-FY23'!C:O,8,FALSE)</f>
        <v>0</v>
      </c>
      <c r="K338" t="str">
        <f>VLOOKUP(C338,'[1]FY19-23 CIP Budget'!$C$3:$H$572,6,FALSE)</f>
        <v>Cash</v>
      </c>
    </row>
    <row r="339" spans="1:11" hidden="1" x14ac:dyDescent="0.2">
      <c r="A339" t="s">
        <v>586</v>
      </c>
      <c r="B339" t="s">
        <v>587</v>
      </c>
      <c r="C339" t="s">
        <v>585</v>
      </c>
      <c r="D339">
        <v>3960</v>
      </c>
      <c r="E339">
        <v>2207</v>
      </c>
      <c r="F339">
        <v>6549</v>
      </c>
      <c r="G339" t="s">
        <v>1562</v>
      </c>
      <c r="H339" t="s">
        <v>1557</v>
      </c>
      <c r="I339" s="2">
        <v>2582.44</v>
      </c>
      <c r="J339">
        <f>VLOOKUP(C339,'FY18-FY23'!C:O,8,FALSE)</f>
        <v>0</v>
      </c>
      <c r="K339" t="e">
        <f>VLOOKUP(C339,'[1]FY19-23 CIP Budget'!$C$3:$H$572,6,FALSE)</f>
        <v>#N/A</v>
      </c>
    </row>
    <row r="340" spans="1:11" hidden="1" x14ac:dyDescent="0.2">
      <c r="A340" t="s">
        <v>1419</v>
      </c>
      <c r="B340" t="s">
        <v>1420</v>
      </c>
      <c r="C340" t="s">
        <v>1418</v>
      </c>
      <c r="D340">
        <v>4570</v>
      </c>
      <c r="E340">
        <v>2307</v>
      </c>
      <c r="F340">
        <v>4889</v>
      </c>
      <c r="G340" t="s">
        <v>1562</v>
      </c>
      <c r="H340" t="s">
        <v>1557</v>
      </c>
      <c r="I340" s="2">
        <v>305520.93</v>
      </c>
      <c r="J340">
        <f>VLOOKUP(C340,'FY18-FY23'!C:O,8,FALSE)</f>
        <v>0</v>
      </c>
      <c r="K340" t="e">
        <f>VLOOKUP(C340,'[1]FY19-23 CIP Budget'!$C$3:$H$572,6,FALSE)</f>
        <v>#N/A</v>
      </c>
    </row>
    <row r="341" spans="1:11" hidden="1" x14ac:dyDescent="0.2">
      <c r="A341" t="s">
        <v>646</v>
      </c>
      <c r="B341" t="s">
        <v>647</v>
      </c>
      <c r="C341" t="s">
        <v>645</v>
      </c>
      <c r="D341">
        <v>3960</v>
      </c>
      <c r="E341">
        <v>2207</v>
      </c>
      <c r="F341">
        <v>6613</v>
      </c>
      <c r="G341" t="s">
        <v>1562</v>
      </c>
      <c r="H341" t="s">
        <v>1557</v>
      </c>
      <c r="I341" s="2">
        <v>112256</v>
      </c>
      <c r="J341">
        <f>VLOOKUP(C341,'FY18-FY23'!C:O,8,FALSE)</f>
        <v>0</v>
      </c>
      <c r="K341" t="e">
        <f>VLOOKUP(C341,'[1]FY19-23 CIP Budget'!$C$3:$H$572,6,FALSE)</f>
        <v>#N/A</v>
      </c>
    </row>
    <row r="342" spans="1:11" hidden="1" x14ac:dyDescent="0.2">
      <c r="A342" t="s">
        <v>1200</v>
      </c>
      <c r="B342" t="s">
        <v>1201</v>
      </c>
      <c r="C342" t="s">
        <v>1199</v>
      </c>
      <c r="D342">
        <v>4480</v>
      </c>
      <c r="E342">
        <v>2307</v>
      </c>
      <c r="F342">
        <v>5022</v>
      </c>
      <c r="G342" t="s">
        <v>1558</v>
      </c>
      <c r="H342" t="s">
        <v>1559</v>
      </c>
      <c r="I342" s="2">
        <v>9123.7999999999993</v>
      </c>
      <c r="J342">
        <f>VLOOKUP(C342,'FY18-FY23'!C:O,8,FALSE)</f>
        <v>0</v>
      </c>
      <c r="K342" t="e">
        <f>VLOOKUP(C342,'[1]FY19-23 CIP Budget'!$C$3:$H$572,6,FALSE)</f>
        <v>#N/A</v>
      </c>
    </row>
    <row r="343" spans="1:11" hidden="1" x14ac:dyDescent="0.2">
      <c r="A343" t="s">
        <v>1462</v>
      </c>
      <c r="B343" t="s">
        <v>1463</v>
      </c>
      <c r="C343" t="s">
        <v>1461</v>
      </c>
      <c r="D343">
        <v>4570</v>
      </c>
      <c r="E343">
        <v>2307</v>
      </c>
      <c r="F343">
        <v>4975</v>
      </c>
      <c r="G343" t="s">
        <v>1562</v>
      </c>
      <c r="H343" t="s">
        <v>1557</v>
      </c>
      <c r="J343">
        <f>VLOOKUP(C343,'FY18-FY23'!C:O,8,FALSE)</f>
        <v>2532230</v>
      </c>
      <c r="K343" t="str">
        <f>VLOOKUP(C343,'[1]FY19-23 CIP Budget'!$C$3:$H$572,6,FALSE)</f>
        <v>Debt</v>
      </c>
    </row>
    <row r="344" spans="1:11" hidden="1" x14ac:dyDescent="0.2">
      <c r="A344" t="s">
        <v>1540</v>
      </c>
      <c r="B344" t="s">
        <v>1541</v>
      </c>
      <c r="C344" t="s">
        <v>1539</v>
      </c>
      <c r="D344">
        <v>4570</v>
      </c>
      <c r="E344">
        <v>2307</v>
      </c>
      <c r="F344">
        <v>8843</v>
      </c>
      <c r="G344" t="s">
        <v>1562</v>
      </c>
      <c r="H344" t="s">
        <v>1557</v>
      </c>
      <c r="I344" s="2">
        <v>552518.67000000004</v>
      </c>
      <c r="J344">
        <f>VLOOKUP(C344,'FY18-FY23'!C:O,8,FALSE)</f>
        <v>593000</v>
      </c>
      <c r="K344" t="str">
        <f>VLOOKUP(C344,'[1]FY19-23 CIP Budget'!$C$3:$H$572,6,FALSE)</f>
        <v>Debt</v>
      </c>
    </row>
    <row r="345" spans="1:11" hidden="1" x14ac:dyDescent="0.2">
      <c r="A345" t="s">
        <v>1515</v>
      </c>
      <c r="B345" t="s">
        <v>1516</v>
      </c>
      <c r="C345" t="s">
        <v>1514</v>
      </c>
      <c r="D345">
        <v>4570</v>
      </c>
      <c r="E345">
        <v>2307</v>
      </c>
      <c r="F345">
        <v>8421</v>
      </c>
      <c r="G345" t="s">
        <v>1562</v>
      </c>
      <c r="H345" t="s">
        <v>1557</v>
      </c>
      <c r="I345" s="2">
        <v>51698.67</v>
      </c>
      <c r="J345">
        <f>VLOOKUP(C345,'FY18-FY23'!C:O,8,FALSE)</f>
        <v>456209</v>
      </c>
      <c r="K345" t="str">
        <f>VLOOKUP(C345,'[1]FY19-23 CIP Budget'!$C$3:$H$572,6,FALSE)</f>
        <v>Debt</v>
      </c>
    </row>
    <row r="346" spans="1:11" hidden="1" x14ac:dyDescent="0.2">
      <c r="A346" t="s">
        <v>1472</v>
      </c>
      <c r="B346" t="s">
        <v>1473</v>
      </c>
      <c r="C346" t="s">
        <v>1471</v>
      </c>
      <c r="D346">
        <v>4570</v>
      </c>
      <c r="E346">
        <v>2307</v>
      </c>
      <c r="F346">
        <v>8025</v>
      </c>
      <c r="G346" t="s">
        <v>1562</v>
      </c>
      <c r="H346" t="s">
        <v>1557</v>
      </c>
      <c r="I346" s="2">
        <v>303.13</v>
      </c>
      <c r="J346">
        <f>VLOOKUP(C346,'FY18-FY23'!C:O,8,FALSE)</f>
        <v>0</v>
      </c>
      <c r="K346" t="e">
        <f>VLOOKUP(C346,'[1]FY19-23 CIP Budget'!$C$3:$H$572,6,FALSE)</f>
        <v>#N/A</v>
      </c>
    </row>
    <row r="347" spans="1:11" hidden="1" x14ac:dyDescent="0.2">
      <c r="A347" t="s">
        <v>1316</v>
      </c>
      <c r="B347" t="s">
        <v>1317</v>
      </c>
      <c r="C347" t="s">
        <v>1315</v>
      </c>
      <c r="D347">
        <v>4480</v>
      </c>
      <c r="E347">
        <v>2307</v>
      </c>
      <c r="F347">
        <v>8822</v>
      </c>
      <c r="G347" t="s">
        <v>1558</v>
      </c>
      <c r="H347" t="s">
        <v>1559</v>
      </c>
      <c r="I347" s="2">
        <v>9673.26</v>
      </c>
      <c r="J347">
        <f>VLOOKUP(C347,'FY18-FY23'!C:O,8,FALSE)</f>
        <v>0</v>
      </c>
      <c r="K347" t="e">
        <f>VLOOKUP(C347,'[1]FY19-23 CIP Budget'!$C$3:$H$572,6,FALSE)</f>
        <v>#N/A</v>
      </c>
    </row>
    <row r="348" spans="1:11" hidden="1" x14ac:dyDescent="0.2">
      <c r="A348" t="s">
        <v>787</v>
      </c>
      <c r="B348" t="s">
        <v>788</v>
      </c>
      <c r="C348" t="s">
        <v>786</v>
      </c>
      <c r="D348">
        <v>3960</v>
      </c>
      <c r="E348">
        <v>2207</v>
      </c>
      <c r="F348">
        <v>7538</v>
      </c>
      <c r="G348" t="s">
        <v>1562</v>
      </c>
      <c r="H348" t="s">
        <v>1557</v>
      </c>
      <c r="I348" s="2">
        <v>397.72</v>
      </c>
      <c r="J348">
        <f>VLOOKUP(C348,'FY18-FY23'!C:O,8,FALSE)</f>
        <v>0</v>
      </c>
      <c r="K348" t="e">
        <f>VLOOKUP(C348,'[1]FY19-23 CIP Budget'!$C$3:$H$572,6,FALSE)</f>
        <v>#N/A</v>
      </c>
    </row>
    <row r="349" spans="1:11" hidden="1" x14ac:dyDescent="0.2">
      <c r="A349" t="s">
        <v>787</v>
      </c>
      <c r="B349" t="s">
        <v>788</v>
      </c>
      <c r="C349" t="s">
        <v>1311</v>
      </c>
      <c r="D349">
        <v>4480</v>
      </c>
      <c r="E349">
        <v>2307</v>
      </c>
      <c r="F349">
        <v>8738</v>
      </c>
      <c r="G349" t="s">
        <v>1558</v>
      </c>
      <c r="H349" t="s">
        <v>1559</v>
      </c>
      <c r="I349" s="2">
        <v>86.4</v>
      </c>
      <c r="J349">
        <f>VLOOKUP(C349,'FY18-FY23'!C:O,8,FALSE)</f>
        <v>0</v>
      </c>
      <c r="K349" t="e">
        <f>VLOOKUP(C349,'[1]FY19-23 CIP Budget'!$C$3:$H$572,6,FALSE)</f>
        <v>#N/A</v>
      </c>
    </row>
    <row r="350" spans="1:11" hidden="1" x14ac:dyDescent="0.2">
      <c r="A350" t="s">
        <v>817</v>
      </c>
      <c r="B350" t="s">
        <v>818</v>
      </c>
      <c r="C350" t="s">
        <v>816</v>
      </c>
      <c r="D350">
        <v>3960</v>
      </c>
      <c r="E350">
        <v>2207</v>
      </c>
      <c r="F350">
        <v>7824</v>
      </c>
      <c r="G350" t="s">
        <v>1562</v>
      </c>
      <c r="H350" t="s">
        <v>1557</v>
      </c>
      <c r="I350" s="2">
        <v>159.15</v>
      </c>
      <c r="J350">
        <f>VLOOKUP(C350,'FY18-FY23'!C:O,8,FALSE)</f>
        <v>0</v>
      </c>
      <c r="K350" t="e">
        <f>VLOOKUP(C350,'[1]FY19-23 CIP Budget'!$C$3:$H$572,6,FALSE)</f>
        <v>#N/A</v>
      </c>
    </row>
    <row r="351" spans="1:11" hidden="1" x14ac:dyDescent="0.2">
      <c r="A351" t="s">
        <v>817</v>
      </c>
      <c r="B351" t="s">
        <v>818</v>
      </c>
      <c r="C351" t="s">
        <v>1312</v>
      </c>
      <c r="D351">
        <v>4480</v>
      </c>
      <c r="E351">
        <v>2307</v>
      </c>
      <c r="F351">
        <v>8784</v>
      </c>
      <c r="G351" t="s">
        <v>1558</v>
      </c>
      <c r="H351" t="s">
        <v>1559</v>
      </c>
      <c r="I351" s="2">
        <v>306.89</v>
      </c>
      <c r="J351">
        <f>VLOOKUP(C351,'FY18-FY23'!C:O,8,FALSE)</f>
        <v>0</v>
      </c>
      <c r="K351" t="e">
        <f>VLOOKUP(C351,'[1]FY19-23 CIP Budget'!$C$3:$H$572,6,FALSE)</f>
        <v>#N/A</v>
      </c>
    </row>
    <row r="352" spans="1:11" hidden="1" x14ac:dyDescent="0.2">
      <c r="A352" t="s">
        <v>824</v>
      </c>
      <c r="B352" t="s">
        <v>825</v>
      </c>
      <c r="C352" t="s">
        <v>823</v>
      </c>
      <c r="D352">
        <v>3960</v>
      </c>
      <c r="E352">
        <v>2207</v>
      </c>
      <c r="F352">
        <v>7940</v>
      </c>
      <c r="G352" t="s">
        <v>1562</v>
      </c>
      <c r="H352" t="s">
        <v>1557</v>
      </c>
      <c r="I352" s="2">
        <v>37.22</v>
      </c>
      <c r="J352">
        <f>VLOOKUP(C352,'FY18-FY23'!C:O,8,FALSE)</f>
        <v>0</v>
      </c>
      <c r="K352" t="e">
        <f>VLOOKUP(C352,'[1]FY19-23 CIP Budget'!$C$3:$H$572,6,FALSE)</f>
        <v>#N/A</v>
      </c>
    </row>
    <row r="353" spans="1:11" hidden="1" x14ac:dyDescent="0.2">
      <c r="A353" t="s">
        <v>824</v>
      </c>
      <c r="B353" t="s">
        <v>825</v>
      </c>
      <c r="C353" t="s">
        <v>1313</v>
      </c>
      <c r="D353">
        <v>4480</v>
      </c>
      <c r="E353">
        <v>2307</v>
      </c>
      <c r="F353">
        <v>8794</v>
      </c>
      <c r="G353" t="s">
        <v>1558</v>
      </c>
      <c r="H353" t="s">
        <v>1559</v>
      </c>
      <c r="I353" s="2">
        <v>179.71</v>
      </c>
      <c r="J353">
        <f>VLOOKUP(C353,'FY18-FY23'!C:O,8,FALSE)</f>
        <v>0</v>
      </c>
      <c r="K353" t="e">
        <f>VLOOKUP(C353,'[1]FY19-23 CIP Budget'!$C$3:$H$572,6,FALSE)</f>
        <v>#N/A</v>
      </c>
    </row>
    <row r="354" spans="1:11" hidden="1" x14ac:dyDescent="0.2">
      <c r="A354" t="s">
        <v>827</v>
      </c>
      <c r="B354" t="s">
        <v>828</v>
      </c>
      <c r="C354" t="s">
        <v>826</v>
      </c>
      <c r="D354">
        <v>3960</v>
      </c>
      <c r="E354">
        <v>2207</v>
      </c>
      <c r="F354">
        <v>7943</v>
      </c>
      <c r="G354" t="s">
        <v>1562</v>
      </c>
      <c r="H354" t="s">
        <v>1557</v>
      </c>
      <c r="I354" s="2">
        <v>18743.240000000002</v>
      </c>
      <c r="J354">
        <f>VLOOKUP(C354,'FY18-FY23'!C:O,8,FALSE)</f>
        <v>0</v>
      </c>
      <c r="K354" t="e">
        <f>VLOOKUP(C354,'[1]FY19-23 CIP Budget'!$C$3:$H$572,6,FALSE)</f>
        <v>#N/A</v>
      </c>
    </row>
    <row r="355" spans="1:11" hidden="1" x14ac:dyDescent="0.2">
      <c r="A355" t="s">
        <v>827</v>
      </c>
      <c r="B355" t="s">
        <v>828</v>
      </c>
      <c r="C355" t="s">
        <v>1314</v>
      </c>
      <c r="D355">
        <v>4480</v>
      </c>
      <c r="E355">
        <v>2307</v>
      </c>
      <c r="F355">
        <v>8795</v>
      </c>
      <c r="G355" t="s">
        <v>1558</v>
      </c>
      <c r="H355" t="s">
        <v>1559</v>
      </c>
      <c r="I355" s="2">
        <v>302206.21999999997</v>
      </c>
      <c r="J355">
        <f>VLOOKUP(C355,'FY18-FY23'!C:O,8,FALSE)</f>
        <v>0</v>
      </c>
      <c r="K355" t="e">
        <f>VLOOKUP(C355,'[1]FY19-23 CIP Budget'!$C$3:$H$572,6,FALSE)</f>
        <v>#N/A</v>
      </c>
    </row>
    <row r="356" spans="1:11" hidden="1" x14ac:dyDescent="0.2">
      <c r="A356" t="s">
        <v>1342</v>
      </c>
      <c r="B356" t="s">
        <v>1343</v>
      </c>
      <c r="C356" t="s">
        <v>1344</v>
      </c>
      <c r="D356">
        <v>4570</v>
      </c>
      <c r="E356">
        <v>2307</v>
      </c>
      <c r="F356">
        <v>4678</v>
      </c>
      <c r="G356" t="s">
        <v>1562</v>
      </c>
      <c r="H356" t="s">
        <v>1557</v>
      </c>
      <c r="I356" s="2">
        <v>305.39999999999998</v>
      </c>
      <c r="J356">
        <f>VLOOKUP(C356,'FY18-FY23'!C:O,8,FALSE)</f>
        <v>0</v>
      </c>
      <c r="K356" t="e">
        <f>VLOOKUP(C356,'[1]FY19-23 CIP Budget'!$C$3:$H$572,6,FALSE)</f>
        <v>#N/A</v>
      </c>
    </row>
    <row r="357" spans="1:11" hidden="1" x14ac:dyDescent="0.2">
      <c r="A357" t="s">
        <v>326</v>
      </c>
      <c r="B357" t="s">
        <v>327</v>
      </c>
      <c r="C357" t="s">
        <v>325</v>
      </c>
      <c r="D357">
        <v>3920</v>
      </c>
      <c r="E357">
        <v>2207</v>
      </c>
      <c r="F357">
        <v>7795</v>
      </c>
      <c r="G357" t="s">
        <v>1558</v>
      </c>
      <c r="H357" t="s">
        <v>1559</v>
      </c>
      <c r="I357" s="2">
        <v>10581.84</v>
      </c>
      <c r="J357">
        <f>VLOOKUP(C357,'FY18-FY23'!C:O,8,FALSE)</f>
        <v>0</v>
      </c>
      <c r="K357" t="str">
        <f>VLOOKUP(C357,'[1]FY19-23 CIP Budget'!$C$3:$H$572,6,FALSE)</f>
        <v>Cash</v>
      </c>
    </row>
    <row r="358" spans="1:11" hidden="1" x14ac:dyDescent="0.2">
      <c r="A358" t="s">
        <v>289</v>
      </c>
      <c r="B358" t="s">
        <v>290</v>
      </c>
      <c r="C358" t="s">
        <v>288</v>
      </c>
      <c r="D358">
        <v>3920</v>
      </c>
      <c r="E358">
        <v>2207</v>
      </c>
      <c r="F358">
        <v>7085</v>
      </c>
      <c r="G358" t="s">
        <v>1558</v>
      </c>
      <c r="H358" t="s">
        <v>1559</v>
      </c>
      <c r="I358" s="2">
        <v>1065.51</v>
      </c>
      <c r="J358">
        <f>VLOOKUP(C358,'FY18-FY23'!C:O,8,FALSE)</f>
        <v>0</v>
      </c>
      <c r="K358" t="str">
        <f>VLOOKUP(C358,'[1]FY19-23 CIP Budget'!$C$3:$H$572,6,FALSE)</f>
        <v>Cash</v>
      </c>
    </row>
    <row r="359" spans="1:11" hidden="1" x14ac:dyDescent="0.2">
      <c r="A359" t="s">
        <v>286</v>
      </c>
      <c r="B359" t="s">
        <v>287</v>
      </c>
      <c r="C359" t="s">
        <v>285</v>
      </c>
      <c r="D359">
        <v>3920</v>
      </c>
      <c r="E359">
        <v>2207</v>
      </c>
      <c r="F359">
        <v>7082</v>
      </c>
      <c r="G359" t="s">
        <v>1558</v>
      </c>
      <c r="H359" t="s">
        <v>1559</v>
      </c>
      <c r="I359" s="2">
        <v>10935</v>
      </c>
      <c r="J359">
        <f>VLOOKUP(C359,'FY18-FY23'!C:O,8,FALSE)</f>
        <v>0</v>
      </c>
      <c r="K359" t="e">
        <f>VLOOKUP(C359,'[1]FY19-23 CIP Budget'!$C$3:$H$572,6,FALSE)</f>
        <v>#N/A</v>
      </c>
    </row>
    <row r="360" spans="1:11" hidden="1" x14ac:dyDescent="0.2">
      <c r="A360" t="s">
        <v>169</v>
      </c>
      <c r="B360" t="s">
        <v>170</v>
      </c>
      <c r="C360" t="s">
        <v>168</v>
      </c>
      <c r="D360">
        <v>3920</v>
      </c>
      <c r="E360">
        <v>2207</v>
      </c>
      <c r="F360">
        <v>6656</v>
      </c>
      <c r="G360" t="s">
        <v>1558</v>
      </c>
      <c r="H360" t="s">
        <v>1559</v>
      </c>
      <c r="I360" s="2">
        <v>6287.83</v>
      </c>
      <c r="J360">
        <f>VLOOKUP(C360,'FY18-FY23'!C:O,8,FALSE)</f>
        <v>0</v>
      </c>
      <c r="K360" t="e">
        <f>VLOOKUP(C360,'[1]FY19-23 CIP Budget'!$C$3:$H$572,6,FALSE)</f>
        <v>#N/A</v>
      </c>
    </row>
    <row r="361" spans="1:11" hidden="1" x14ac:dyDescent="0.2">
      <c r="A361" t="s">
        <v>393</v>
      </c>
      <c r="B361" t="s">
        <v>394</v>
      </c>
      <c r="C361" t="s">
        <v>392</v>
      </c>
      <c r="D361">
        <v>3920</v>
      </c>
      <c r="E361">
        <v>2207</v>
      </c>
      <c r="F361">
        <v>8049</v>
      </c>
      <c r="G361" t="s">
        <v>1558</v>
      </c>
      <c r="H361" t="s">
        <v>1559</v>
      </c>
      <c r="I361" s="2">
        <v>21925</v>
      </c>
      <c r="J361">
        <f>VLOOKUP(C361,'FY18-FY23'!C:O,8,FALSE)</f>
        <v>0</v>
      </c>
      <c r="K361" t="e">
        <f>VLOOKUP(C361,'[1]FY19-23 CIP Budget'!$C$3:$H$572,6,FALSE)</f>
        <v>#N/A</v>
      </c>
    </row>
    <row r="362" spans="1:11" hidden="1" x14ac:dyDescent="0.2">
      <c r="A362" t="s">
        <v>757</v>
      </c>
      <c r="B362" t="s">
        <v>758</v>
      </c>
      <c r="C362" t="s">
        <v>756</v>
      </c>
      <c r="D362">
        <v>3960</v>
      </c>
      <c r="E362">
        <v>2207</v>
      </c>
      <c r="F362">
        <v>7276</v>
      </c>
      <c r="G362" t="s">
        <v>1562</v>
      </c>
      <c r="H362" t="s">
        <v>1557</v>
      </c>
      <c r="I362" s="2">
        <v>9267.08</v>
      </c>
      <c r="J362">
        <f>VLOOKUP(C362,'FY18-FY23'!C:O,8,FALSE)</f>
        <v>0</v>
      </c>
      <c r="K362" t="e">
        <f>VLOOKUP(C362,'[1]FY19-23 CIP Budget'!$C$3:$H$572,6,FALSE)</f>
        <v>#N/A</v>
      </c>
    </row>
    <row r="363" spans="1:11" hidden="1" x14ac:dyDescent="0.2">
      <c r="A363" t="s">
        <v>745</v>
      </c>
      <c r="B363" t="s">
        <v>746</v>
      </c>
      <c r="C363" t="s">
        <v>744</v>
      </c>
      <c r="D363">
        <v>3960</v>
      </c>
      <c r="E363">
        <v>2207</v>
      </c>
      <c r="F363">
        <v>7231</v>
      </c>
      <c r="G363" t="s">
        <v>1562</v>
      </c>
      <c r="H363" t="s">
        <v>1557</v>
      </c>
      <c r="I363" s="2">
        <v>349.13</v>
      </c>
      <c r="J363">
        <f>VLOOKUP(C363,'FY18-FY23'!C:O,8,FALSE)</f>
        <v>0</v>
      </c>
      <c r="K363" t="e">
        <f>VLOOKUP(C363,'[1]FY19-23 CIP Budget'!$C$3:$H$572,6,FALSE)</f>
        <v>#N/A</v>
      </c>
    </row>
    <row r="364" spans="1:11" hidden="1" x14ac:dyDescent="0.2">
      <c r="A364" t="s">
        <v>8</v>
      </c>
      <c r="B364" t="s">
        <v>9</v>
      </c>
      <c r="C364" t="s">
        <v>7</v>
      </c>
      <c r="D364">
        <v>3920</v>
      </c>
      <c r="E364">
        <v>2207</v>
      </c>
      <c r="F364">
        <v>2086</v>
      </c>
      <c r="G364" t="s">
        <v>1558</v>
      </c>
      <c r="H364" t="s">
        <v>1559</v>
      </c>
      <c r="I364" s="2">
        <v>538.46</v>
      </c>
      <c r="J364">
        <f>VLOOKUP(C364,'FY18-FY23'!C:O,8,FALSE)</f>
        <v>0</v>
      </c>
      <c r="K364" t="e">
        <f>VLOOKUP(C364,'[1]FY19-23 CIP Budget'!$C$3:$H$572,6,FALSE)</f>
        <v>#N/A</v>
      </c>
    </row>
    <row r="365" spans="1:11" hidden="1" x14ac:dyDescent="0.2">
      <c r="A365" t="s">
        <v>5</v>
      </c>
      <c r="B365" t="s">
        <v>6</v>
      </c>
      <c r="C365" t="s">
        <v>4</v>
      </c>
      <c r="D365">
        <v>3920</v>
      </c>
      <c r="E365">
        <v>2207</v>
      </c>
      <c r="F365">
        <v>2083</v>
      </c>
      <c r="G365" t="s">
        <v>1558</v>
      </c>
      <c r="H365" t="s">
        <v>1559</v>
      </c>
      <c r="I365" s="2">
        <v>434.97</v>
      </c>
      <c r="J365">
        <f>VLOOKUP(C365,'FY18-FY23'!C:O,8,FALSE)</f>
        <v>0</v>
      </c>
      <c r="K365" t="e">
        <f>VLOOKUP(C365,'[1]FY19-23 CIP Budget'!$C$3:$H$572,6,FALSE)</f>
        <v>#N/A</v>
      </c>
    </row>
    <row r="366" spans="1:11" x14ac:dyDescent="0.2">
      <c r="A366" t="s">
        <v>872</v>
      </c>
      <c r="B366" t="s">
        <v>873</v>
      </c>
      <c r="C366" t="s">
        <v>871</v>
      </c>
      <c r="D366">
        <v>3990</v>
      </c>
      <c r="E366">
        <v>2107</v>
      </c>
      <c r="F366">
        <v>4132</v>
      </c>
      <c r="G366" t="s">
        <v>1562</v>
      </c>
      <c r="H366" t="s">
        <v>1557</v>
      </c>
      <c r="I366" s="2">
        <v>169173.97</v>
      </c>
      <c r="J366" t="e">
        <f>VLOOKUP(C366,'FY18-FY23'!C:O,8,FALSE)</f>
        <v>#N/A</v>
      </c>
      <c r="K366" t="str">
        <f>VLOOKUP(C366,'[1]FY19-23 CIP Budget'!$C$3:$H$572,6,FALSE)</f>
        <v>Debt</v>
      </c>
    </row>
    <row r="367" spans="1:11" x14ac:dyDescent="0.2">
      <c r="A367" t="s">
        <v>869</v>
      </c>
      <c r="B367" t="s">
        <v>870</v>
      </c>
      <c r="C367" t="s">
        <v>868</v>
      </c>
      <c r="D367">
        <v>3990</v>
      </c>
      <c r="E367">
        <v>2107</v>
      </c>
      <c r="F367">
        <v>4129</v>
      </c>
      <c r="G367" t="s">
        <v>1562</v>
      </c>
      <c r="H367" t="s">
        <v>1557</v>
      </c>
      <c r="I367" s="2">
        <v>383334.69</v>
      </c>
      <c r="J367" t="e">
        <f>VLOOKUP(C367,'FY18-FY23'!C:O,8,FALSE)</f>
        <v>#N/A</v>
      </c>
      <c r="K367" t="str">
        <f>VLOOKUP(C367,'[1]FY19-23 CIP Budget'!$C$3:$H$572,6,FALSE)</f>
        <v>Debt</v>
      </c>
    </row>
    <row r="368" spans="1:11" x14ac:dyDescent="0.2">
      <c r="A368" t="s">
        <v>845</v>
      </c>
      <c r="B368" t="s">
        <v>846</v>
      </c>
      <c r="C368" t="s">
        <v>844</v>
      </c>
      <c r="D368">
        <v>3990</v>
      </c>
      <c r="E368">
        <v>2107</v>
      </c>
      <c r="F368">
        <v>4100</v>
      </c>
      <c r="G368" t="s">
        <v>1562</v>
      </c>
      <c r="H368" t="s">
        <v>1557</v>
      </c>
      <c r="I368" s="2">
        <v>276161.40999999997</v>
      </c>
      <c r="J368" t="e">
        <f>VLOOKUP(C368,'FY18-FY23'!C:O,8,FALSE)</f>
        <v>#N/A</v>
      </c>
      <c r="K368" t="str">
        <f>VLOOKUP(C368,'[1]FY19-23 CIP Budget'!$C$3:$H$572,6,FALSE)</f>
        <v>Debt</v>
      </c>
    </row>
    <row r="369" spans="1:11" x14ac:dyDescent="0.2">
      <c r="A369" t="s">
        <v>848</v>
      </c>
      <c r="B369" t="s">
        <v>849</v>
      </c>
      <c r="C369" t="s">
        <v>847</v>
      </c>
      <c r="D369">
        <v>3990</v>
      </c>
      <c r="E369">
        <v>2107</v>
      </c>
      <c r="F369">
        <v>4102</v>
      </c>
      <c r="G369" t="s">
        <v>1562</v>
      </c>
      <c r="H369" t="s">
        <v>1557</v>
      </c>
      <c r="I369" s="2">
        <v>-1038994.82</v>
      </c>
      <c r="J369" t="e">
        <f>VLOOKUP(C369,'FY18-FY23'!C:O,8,FALSE)</f>
        <v>#N/A</v>
      </c>
      <c r="K369" t="e">
        <f>VLOOKUP(C369,'[1]FY19-23 CIP Budget'!$C$3:$H$572,6,FALSE)</f>
        <v>#N/A</v>
      </c>
    </row>
    <row r="370" spans="1:11" x14ac:dyDescent="0.2">
      <c r="A370" t="s">
        <v>848</v>
      </c>
      <c r="B370" t="s">
        <v>849</v>
      </c>
      <c r="C370" t="s">
        <v>885</v>
      </c>
      <c r="D370">
        <v>4010</v>
      </c>
      <c r="E370">
        <v>2107</v>
      </c>
      <c r="F370">
        <v>4130</v>
      </c>
      <c r="G370" t="s">
        <v>1558</v>
      </c>
      <c r="H370" t="s">
        <v>1559</v>
      </c>
      <c r="I370" s="2">
        <v>36134.959999999999</v>
      </c>
      <c r="J370" t="e">
        <f>VLOOKUP(C370,'FY18-FY23'!C:O,8,FALSE)</f>
        <v>#N/A</v>
      </c>
      <c r="K370" t="e">
        <f>VLOOKUP(C370,'[1]FY19-23 CIP Budget'!$C$3:$H$572,6,FALSE)</f>
        <v>#N/A</v>
      </c>
    </row>
    <row r="371" spans="1:11" x14ac:dyDescent="0.2">
      <c r="A371" t="s">
        <v>848</v>
      </c>
      <c r="B371" t="s">
        <v>849</v>
      </c>
      <c r="C371" t="s">
        <v>895</v>
      </c>
      <c r="D371">
        <v>4020</v>
      </c>
      <c r="E371">
        <v>2107</v>
      </c>
      <c r="F371">
        <v>4139</v>
      </c>
      <c r="G371" t="s">
        <v>1560</v>
      </c>
      <c r="H371" t="s">
        <v>1561</v>
      </c>
      <c r="I371" s="2">
        <v>6513162.2300000004</v>
      </c>
      <c r="J371" t="e">
        <f>VLOOKUP(C371,'FY18-FY23'!C:O,8,FALSE)</f>
        <v>#N/A</v>
      </c>
      <c r="K371" t="str">
        <f>VLOOKUP(C371,'[1]FY19-23 CIP Budget'!$C$3:$H$572,6,FALSE)</f>
        <v>TWDB SWIFT</v>
      </c>
    </row>
    <row r="372" spans="1:11" x14ac:dyDescent="0.2">
      <c r="A372" t="s">
        <v>854</v>
      </c>
      <c r="B372" t="s">
        <v>855</v>
      </c>
      <c r="C372" t="s">
        <v>853</v>
      </c>
      <c r="D372">
        <v>3990</v>
      </c>
      <c r="E372">
        <v>2107</v>
      </c>
      <c r="F372">
        <v>4104</v>
      </c>
      <c r="G372" t="s">
        <v>1562</v>
      </c>
      <c r="H372" t="s">
        <v>1557</v>
      </c>
      <c r="I372" s="2">
        <v>89644.71</v>
      </c>
      <c r="J372" t="e">
        <f>VLOOKUP(C372,'FY18-FY23'!C:O,8,FALSE)</f>
        <v>#N/A</v>
      </c>
      <c r="K372" t="str">
        <f>VLOOKUP(C372,'[1]FY19-23 CIP Budget'!$C$3:$H$572,6,FALSE)</f>
        <v>Debt</v>
      </c>
    </row>
    <row r="373" spans="1:11" hidden="1" x14ac:dyDescent="0.2">
      <c r="A373" t="s">
        <v>693</v>
      </c>
      <c r="B373" t="s">
        <v>694</v>
      </c>
      <c r="C373" t="s">
        <v>692</v>
      </c>
      <c r="D373">
        <v>3960</v>
      </c>
      <c r="E373">
        <v>2207</v>
      </c>
      <c r="F373">
        <v>6701</v>
      </c>
      <c r="G373" t="s">
        <v>1558</v>
      </c>
      <c r="H373" t="s">
        <v>1559</v>
      </c>
      <c r="I373" s="2">
        <v>2532.56</v>
      </c>
      <c r="J373">
        <f>VLOOKUP(C373,'FY18-FY23'!C:O,8,FALSE)</f>
        <v>38000</v>
      </c>
      <c r="K373" t="str">
        <f>VLOOKUP(C373,'[1]FY19-23 CIP Budget'!$C$3:$H$572,6,FALSE)</f>
        <v>Cash</v>
      </c>
    </row>
    <row r="374" spans="1:11" x14ac:dyDescent="0.2">
      <c r="A374" t="s">
        <v>693</v>
      </c>
      <c r="B374" t="s">
        <v>694</v>
      </c>
      <c r="C374" t="s">
        <v>861</v>
      </c>
      <c r="D374">
        <v>3990</v>
      </c>
      <c r="E374">
        <v>2107</v>
      </c>
      <c r="F374">
        <v>4123</v>
      </c>
      <c r="G374" t="s">
        <v>1562</v>
      </c>
      <c r="H374" t="s">
        <v>1557</v>
      </c>
      <c r="I374" s="2">
        <v>83170.16</v>
      </c>
      <c r="J374" t="e">
        <f>VLOOKUP(C374,'FY18-FY23'!C:O,8,FALSE)</f>
        <v>#N/A</v>
      </c>
      <c r="K374" t="str">
        <f>VLOOKUP(C374,'[1]FY19-23 CIP Budget'!$C$3:$H$572,6,FALSE)</f>
        <v>Debt</v>
      </c>
    </row>
    <row r="375" spans="1:11" x14ac:dyDescent="0.2">
      <c r="A375" t="s">
        <v>851</v>
      </c>
      <c r="B375" t="s">
        <v>852</v>
      </c>
      <c r="C375" t="s">
        <v>850</v>
      </c>
      <c r="D375">
        <v>3990</v>
      </c>
      <c r="E375">
        <v>2107</v>
      </c>
      <c r="F375">
        <v>4103</v>
      </c>
      <c r="G375" t="s">
        <v>1562</v>
      </c>
      <c r="H375" t="s">
        <v>1557</v>
      </c>
      <c r="I375" s="2">
        <v>556937</v>
      </c>
      <c r="J375" t="e">
        <f>VLOOKUP(C375,'FY18-FY23'!C:O,8,FALSE)</f>
        <v>#N/A</v>
      </c>
      <c r="K375" t="str">
        <f>VLOOKUP(C375,'[1]FY19-23 CIP Budget'!$C$3:$H$572,6,FALSE)</f>
        <v>Debt</v>
      </c>
    </row>
    <row r="376" spans="1:11" x14ac:dyDescent="0.2">
      <c r="A376" t="s">
        <v>858</v>
      </c>
      <c r="B376" t="s">
        <v>859</v>
      </c>
      <c r="C376" t="s">
        <v>857</v>
      </c>
      <c r="D376">
        <v>3990</v>
      </c>
      <c r="E376">
        <v>2107</v>
      </c>
      <c r="F376">
        <v>4112</v>
      </c>
      <c r="G376" t="s">
        <v>1562</v>
      </c>
      <c r="H376" t="s">
        <v>1557</v>
      </c>
      <c r="I376" s="2">
        <v>165693.87</v>
      </c>
      <c r="J376" t="e">
        <f>VLOOKUP(C376,'FY18-FY23'!C:O,8,FALSE)</f>
        <v>#N/A</v>
      </c>
      <c r="K376" t="str">
        <f>VLOOKUP(C376,'[1]FY19-23 CIP Budget'!$C$3:$H$572,6,FALSE)</f>
        <v>Debt</v>
      </c>
    </row>
    <row r="377" spans="1:11" x14ac:dyDescent="0.2">
      <c r="A377" t="s">
        <v>863</v>
      </c>
      <c r="B377" t="s">
        <v>864</v>
      </c>
      <c r="C377" t="s">
        <v>862</v>
      </c>
      <c r="D377">
        <v>3990</v>
      </c>
      <c r="E377">
        <v>2107</v>
      </c>
      <c r="F377">
        <v>4124</v>
      </c>
      <c r="G377" t="s">
        <v>1562</v>
      </c>
      <c r="H377" t="s">
        <v>1557</v>
      </c>
      <c r="I377" s="2">
        <v>37496.17</v>
      </c>
      <c r="J377" t="e">
        <f>VLOOKUP(C377,'FY18-FY23'!C:O,8,FALSE)</f>
        <v>#N/A</v>
      </c>
      <c r="K377" t="e">
        <f>VLOOKUP(C377,'[1]FY19-23 CIP Budget'!$C$3:$H$572,6,FALSE)</f>
        <v>#N/A</v>
      </c>
    </row>
    <row r="378" spans="1:11" x14ac:dyDescent="0.2">
      <c r="A378" t="s">
        <v>887</v>
      </c>
      <c r="B378" t="s">
        <v>888</v>
      </c>
      <c r="C378" t="s">
        <v>886</v>
      </c>
      <c r="D378">
        <v>4010</v>
      </c>
      <c r="E378">
        <v>2107</v>
      </c>
      <c r="F378">
        <v>4135</v>
      </c>
      <c r="G378" t="s">
        <v>1558</v>
      </c>
      <c r="H378" t="s">
        <v>1559</v>
      </c>
      <c r="I378" s="2">
        <v>63238.7</v>
      </c>
      <c r="J378" t="e">
        <f>VLOOKUP(C378,'FY18-FY23'!C:O,8,FALSE)</f>
        <v>#N/A</v>
      </c>
      <c r="K378" t="str">
        <f>VLOOKUP(C378,'[1]FY19-23 CIP Budget'!$C$3:$H$572,6,FALSE)</f>
        <v>Cash</v>
      </c>
    </row>
    <row r="379" spans="1:11" x14ac:dyDescent="0.2">
      <c r="A379" t="s">
        <v>875</v>
      </c>
      <c r="B379" t="s">
        <v>876</v>
      </c>
      <c r="C379" t="s">
        <v>874</v>
      </c>
      <c r="D379">
        <v>3990</v>
      </c>
      <c r="E379">
        <v>2107</v>
      </c>
      <c r="F379">
        <v>4134</v>
      </c>
      <c r="G379" t="s">
        <v>1562</v>
      </c>
      <c r="H379" t="s">
        <v>1557</v>
      </c>
      <c r="I379" s="2">
        <v>1622692.71</v>
      </c>
      <c r="J379" t="e">
        <f>VLOOKUP(C379,'FY18-FY23'!C:O,8,FALSE)</f>
        <v>#N/A</v>
      </c>
      <c r="K379" t="str">
        <f>VLOOKUP(C379,'[1]FY19-23 CIP Budget'!$C$3:$H$572,6,FALSE)</f>
        <v>Debt</v>
      </c>
    </row>
    <row r="380" spans="1:11" x14ac:dyDescent="0.2">
      <c r="A380" t="s">
        <v>890</v>
      </c>
      <c r="B380" t="s">
        <v>891</v>
      </c>
      <c r="C380" t="s">
        <v>889</v>
      </c>
      <c r="D380">
        <v>4010</v>
      </c>
      <c r="E380">
        <v>2107</v>
      </c>
      <c r="F380">
        <v>4136</v>
      </c>
      <c r="G380" t="s">
        <v>1558</v>
      </c>
      <c r="H380" t="s">
        <v>1559</v>
      </c>
      <c r="I380" s="2">
        <v>3198.36</v>
      </c>
      <c r="J380" t="e">
        <f>VLOOKUP(C380,'FY18-FY23'!C:O,8,FALSE)</f>
        <v>#N/A</v>
      </c>
      <c r="K380" t="e">
        <f>VLOOKUP(C380,'[1]FY19-23 CIP Budget'!$C$3:$H$572,6,FALSE)</f>
        <v>#N/A</v>
      </c>
    </row>
    <row r="381" spans="1:11" x14ac:dyDescent="0.2">
      <c r="A381" t="s">
        <v>893</v>
      </c>
      <c r="B381" t="s">
        <v>894</v>
      </c>
      <c r="C381" t="s">
        <v>892</v>
      </c>
      <c r="D381">
        <v>4010</v>
      </c>
      <c r="E381">
        <v>2107</v>
      </c>
      <c r="F381">
        <v>4138</v>
      </c>
      <c r="G381" t="s">
        <v>1558</v>
      </c>
      <c r="H381" t="s">
        <v>1559</v>
      </c>
      <c r="I381" s="2">
        <v>5369.12</v>
      </c>
      <c r="J381" t="e">
        <f>VLOOKUP(C381,'FY18-FY23'!C:O,8,FALSE)</f>
        <v>#N/A</v>
      </c>
      <c r="K381" t="e">
        <f>VLOOKUP(C381,'[1]FY19-23 CIP Budget'!$C$3:$H$572,6,FALSE)</f>
        <v>#N/A</v>
      </c>
    </row>
    <row r="382" spans="1:11" hidden="1" x14ac:dyDescent="0.2">
      <c r="A382" t="s">
        <v>589</v>
      </c>
      <c r="B382" t="s">
        <v>590</v>
      </c>
      <c r="C382" t="s">
        <v>588</v>
      </c>
      <c r="D382">
        <v>3960</v>
      </c>
      <c r="E382">
        <v>2207</v>
      </c>
      <c r="F382">
        <v>6550</v>
      </c>
      <c r="G382" t="s">
        <v>1562</v>
      </c>
      <c r="H382" t="s">
        <v>1557</v>
      </c>
      <c r="I382" s="2">
        <v>1392429.69</v>
      </c>
      <c r="J382">
        <f>VLOOKUP(C382,'FY18-FY23'!C:O,8,FALSE)</f>
        <v>1170000</v>
      </c>
      <c r="K382" t="str">
        <f>VLOOKUP(C382,'[1]FY19-23 CIP Budget'!$C$3:$H$572,6,FALSE)</f>
        <v>Debt</v>
      </c>
    </row>
    <row r="383" spans="1:11" hidden="1" x14ac:dyDescent="0.2">
      <c r="A383" t="s">
        <v>304</v>
      </c>
      <c r="B383" t="s">
        <v>305</v>
      </c>
      <c r="C383" t="s">
        <v>303</v>
      </c>
      <c r="D383">
        <v>3920</v>
      </c>
      <c r="E383">
        <v>2207</v>
      </c>
      <c r="F383">
        <v>7167</v>
      </c>
      <c r="G383" t="s">
        <v>1558</v>
      </c>
      <c r="H383" t="s">
        <v>1559</v>
      </c>
      <c r="I383" s="2">
        <v>120389.18</v>
      </c>
      <c r="J383">
        <f>VLOOKUP(C383,'FY18-FY23'!C:O,8,FALSE)</f>
        <v>1167125</v>
      </c>
      <c r="K383" t="str">
        <f>VLOOKUP(C383,'[1]FY19-23 CIP Budget'!$C$3:$H$572,6,FALSE)</f>
        <v>Cash</v>
      </c>
    </row>
    <row r="384" spans="1:11" hidden="1" x14ac:dyDescent="0.2">
      <c r="A384" t="s">
        <v>581</v>
      </c>
      <c r="B384" t="s">
        <v>582</v>
      </c>
      <c r="C384" t="s">
        <v>580</v>
      </c>
      <c r="D384">
        <v>3960</v>
      </c>
      <c r="E384">
        <v>2207</v>
      </c>
      <c r="F384">
        <v>6533</v>
      </c>
      <c r="G384" t="s">
        <v>1562</v>
      </c>
      <c r="H384" t="s">
        <v>1557</v>
      </c>
      <c r="I384" s="2">
        <v>46528</v>
      </c>
      <c r="J384">
        <f>VLOOKUP(C384,'FY18-FY23'!C:O,8,FALSE)</f>
        <v>2500000</v>
      </c>
      <c r="K384" t="str">
        <f>VLOOKUP(C384,'[1]FY19-23 CIP Budget'!$C$3:$H$572,6,FALSE)</f>
        <v>Debt</v>
      </c>
    </row>
    <row r="385" spans="1:11" hidden="1" x14ac:dyDescent="0.2">
      <c r="A385" t="s">
        <v>611</v>
      </c>
      <c r="B385" t="s">
        <v>612</v>
      </c>
      <c r="C385" t="s">
        <v>610</v>
      </c>
      <c r="D385">
        <v>3960</v>
      </c>
      <c r="E385">
        <v>2207</v>
      </c>
      <c r="F385">
        <v>6575</v>
      </c>
      <c r="G385" t="s">
        <v>1562</v>
      </c>
      <c r="H385" t="s">
        <v>1557</v>
      </c>
      <c r="I385" s="2">
        <v>68098.039999999994</v>
      </c>
      <c r="J385">
        <f>VLOOKUP(C385,'FY18-FY23'!C:O,8,FALSE)</f>
        <v>4200000</v>
      </c>
      <c r="K385" t="str">
        <f>VLOOKUP(C385,'[1]FY19-23 CIP Budget'!$C$3:$H$572,6,FALSE)</f>
        <v>Debt</v>
      </c>
    </row>
    <row r="386" spans="1:11" hidden="1" x14ac:dyDescent="0.2">
      <c r="A386" t="s">
        <v>217</v>
      </c>
      <c r="B386" t="s">
        <v>218</v>
      </c>
      <c r="C386" t="s">
        <v>216</v>
      </c>
      <c r="D386">
        <v>3920</v>
      </c>
      <c r="E386">
        <v>2207</v>
      </c>
      <c r="F386">
        <v>6683</v>
      </c>
      <c r="G386" t="s">
        <v>1558</v>
      </c>
      <c r="H386" t="s">
        <v>1559</v>
      </c>
      <c r="I386" s="2">
        <v>32996</v>
      </c>
      <c r="J386">
        <f>VLOOKUP(C386,'FY18-FY23'!C:O,8,FALSE)</f>
        <v>0</v>
      </c>
      <c r="K386" t="e">
        <f>VLOOKUP(C386,'[1]FY19-23 CIP Budget'!$C$3:$H$572,6,FALSE)</f>
        <v>#N/A</v>
      </c>
    </row>
    <row r="387" spans="1:11" hidden="1" x14ac:dyDescent="0.2">
      <c r="A387" t="s">
        <v>493</v>
      </c>
      <c r="B387" t="s">
        <v>494</v>
      </c>
      <c r="C387" t="s">
        <v>492</v>
      </c>
      <c r="D387">
        <v>3960</v>
      </c>
      <c r="E387">
        <v>2207</v>
      </c>
      <c r="F387">
        <v>6418</v>
      </c>
      <c r="G387" t="s">
        <v>1562</v>
      </c>
      <c r="H387" t="s">
        <v>1557</v>
      </c>
      <c r="I387" s="2">
        <v>2727943.31</v>
      </c>
      <c r="J387">
        <f>VLOOKUP(C387,'FY18-FY23'!C:O,8,FALSE)</f>
        <v>560000</v>
      </c>
      <c r="K387" t="str">
        <f>VLOOKUP(C387,'[1]FY19-23 CIP Budget'!$C$3:$H$572,6,FALSE)</f>
        <v>Debt</v>
      </c>
    </row>
    <row r="388" spans="1:11" hidden="1" x14ac:dyDescent="0.2">
      <c r="A388" t="s">
        <v>253</v>
      </c>
      <c r="B388" t="s">
        <v>254</v>
      </c>
      <c r="C388" t="s">
        <v>252</v>
      </c>
      <c r="D388">
        <v>3920</v>
      </c>
      <c r="E388">
        <v>2207</v>
      </c>
      <c r="F388">
        <v>6925</v>
      </c>
      <c r="G388" t="s">
        <v>1558</v>
      </c>
      <c r="H388" t="s">
        <v>1559</v>
      </c>
      <c r="I388" s="2">
        <v>1565.44</v>
      </c>
      <c r="J388">
        <f>VLOOKUP(C388,'FY18-FY23'!C:O,8,FALSE)</f>
        <v>0</v>
      </c>
      <c r="K388" t="e">
        <f>VLOOKUP(C388,'[1]FY19-23 CIP Budget'!$C$3:$H$572,6,FALSE)</f>
        <v>#N/A</v>
      </c>
    </row>
    <row r="389" spans="1:11" hidden="1" x14ac:dyDescent="0.2">
      <c r="A389" t="s">
        <v>538</v>
      </c>
      <c r="B389" t="s">
        <v>539</v>
      </c>
      <c r="C389" t="s">
        <v>537</v>
      </c>
      <c r="D389">
        <v>3960</v>
      </c>
      <c r="E389">
        <v>2207</v>
      </c>
      <c r="F389">
        <v>6464</v>
      </c>
      <c r="G389" t="s">
        <v>1562</v>
      </c>
      <c r="H389" t="s">
        <v>1557</v>
      </c>
      <c r="I389" s="2">
        <v>108314.15</v>
      </c>
      <c r="J389">
        <f>VLOOKUP(C389,'FY18-FY23'!C:O,8,FALSE)</f>
        <v>0</v>
      </c>
      <c r="K389" t="e">
        <f>VLOOKUP(C389,'[1]FY19-23 CIP Budget'!$C$3:$H$572,6,FALSE)</f>
        <v>#N/A</v>
      </c>
    </row>
    <row r="390" spans="1:11" hidden="1" x14ac:dyDescent="0.2">
      <c r="A390" t="s">
        <v>98</v>
      </c>
      <c r="B390" t="s">
        <v>99</v>
      </c>
      <c r="C390" t="s">
        <v>97</v>
      </c>
      <c r="D390">
        <v>3920</v>
      </c>
      <c r="E390">
        <v>2207</v>
      </c>
      <c r="F390">
        <v>6578</v>
      </c>
      <c r="G390" t="s">
        <v>1558</v>
      </c>
      <c r="H390" t="s">
        <v>1559</v>
      </c>
      <c r="I390" s="2">
        <v>7424.71</v>
      </c>
      <c r="J390">
        <f>VLOOKUP(C390,'FY18-FY23'!C:O,8,FALSE)</f>
        <v>0</v>
      </c>
      <c r="K390" t="e">
        <f>VLOOKUP(C390,'[1]FY19-23 CIP Budget'!$C$3:$H$572,6,FALSE)</f>
        <v>#N/A</v>
      </c>
    </row>
    <row r="391" spans="1:11" hidden="1" x14ac:dyDescent="0.2">
      <c r="A391" t="s">
        <v>643</v>
      </c>
      <c r="B391" t="s">
        <v>644</v>
      </c>
      <c r="C391" t="s">
        <v>642</v>
      </c>
      <c r="D391">
        <v>3960</v>
      </c>
      <c r="E391">
        <v>2207</v>
      </c>
      <c r="F391">
        <v>6612</v>
      </c>
      <c r="G391" t="s">
        <v>1562</v>
      </c>
      <c r="H391" t="s">
        <v>1557</v>
      </c>
      <c r="I391" s="2">
        <v>164.89</v>
      </c>
      <c r="J391">
        <f>VLOOKUP(C391,'FY18-FY23'!C:O,8,FALSE)</f>
        <v>0</v>
      </c>
      <c r="K391" t="e">
        <f>VLOOKUP(C391,'[1]FY19-23 CIP Budget'!$C$3:$H$572,6,FALSE)</f>
        <v>#N/A</v>
      </c>
    </row>
    <row r="392" spans="1:11" hidden="1" x14ac:dyDescent="0.2">
      <c r="A392" t="s">
        <v>372</v>
      </c>
      <c r="B392" t="s">
        <v>373</v>
      </c>
      <c r="C392" t="s">
        <v>371</v>
      </c>
      <c r="D392">
        <v>3920</v>
      </c>
      <c r="E392">
        <v>2207</v>
      </c>
      <c r="F392">
        <v>8031</v>
      </c>
      <c r="G392" t="s">
        <v>1558</v>
      </c>
      <c r="H392" t="s">
        <v>1559</v>
      </c>
      <c r="I392" s="2">
        <v>14891.06</v>
      </c>
      <c r="J392">
        <f>VLOOKUP(C392,'FY18-FY23'!C:O,8,FALSE)</f>
        <v>0</v>
      </c>
      <c r="K392" t="e">
        <f>VLOOKUP(C392,'[1]FY19-23 CIP Budget'!$C$3:$H$572,6,FALSE)</f>
        <v>#N/A</v>
      </c>
    </row>
    <row r="393" spans="1:11" hidden="1" x14ac:dyDescent="0.2">
      <c r="A393" t="s">
        <v>241</v>
      </c>
      <c r="B393" t="s">
        <v>242</v>
      </c>
      <c r="C393" t="s">
        <v>240</v>
      </c>
      <c r="D393">
        <v>3920</v>
      </c>
      <c r="E393">
        <v>2207</v>
      </c>
      <c r="F393">
        <v>6698</v>
      </c>
      <c r="G393" t="s">
        <v>1558</v>
      </c>
      <c r="H393" t="s">
        <v>1559</v>
      </c>
      <c r="I393" s="2">
        <v>5774.57</v>
      </c>
      <c r="J393">
        <f>VLOOKUP(C393,'FY18-FY23'!C:O,8,FALSE)</f>
        <v>1100000</v>
      </c>
      <c r="K393" t="str">
        <f>VLOOKUP(C393,'[1]FY19-23 CIP Budget'!$C$3:$H$572,6,FALSE)</f>
        <v>Cash</v>
      </c>
    </row>
    <row r="394" spans="1:11" hidden="1" x14ac:dyDescent="0.2">
      <c r="A394" t="s">
        <v>833</v>
      </c>
      <c r="B394" t="s">
        <v>834</v>
      </c>
      <c r="C394" t="s">
        <v>832</v>
      </c>
      <c r="D394">
        <v>3960</v>
      </c>
      <c r="E394">
        <v>2207</v>
      </c>
      <c r="F394">
        <v>8010</v>
      </c>
      <c r="G394" t="s">
        <v>1562</v>
      </c>
      <c r="H394" t="s">
        <v>1557</v>
      </c>
      <c r="I394" s="2">
        <v>7573.55</v>
      </c>
      <c r="J394">
        <f>VLOOKUP(C394,'FY18-FY23'!C:O,8,FALSE)</f>
        <v>200000</v>
      </c>
      <c r="K394" t="str">
        <f>VLOOKUP(C394,'[1]FY19-23 CIP Budget'!$C$3:$H$572,6,FALSE)</f>
        <v>Debt</v>
      </c>
    </row>
    <row r="395" spans="1:11" hidden="1" x14ac:dyDescent="0.2">
      <c r="A395" t="s">
        <v>673</v>
      </c>
      <c r="B395" t="s">
        <v>674</v>
      </c>
      <c r="C395" t="s">
        <v>672</v>
      </c>
      <c r="D395">
        <v>3960</v>
      </c>
      <c r="E395">
        <v>2207</v>
      </c>
      <c r="F395">
        <v>6639</v>
      </c>
      <c r="G395" t="s">
        <v>1562</v>
      </c>
      <c r="H395" t="s">
        <v>1557</v>
      </c>
      <c r="I395" s="2">
        <v>722843.47</v>
      </c>
      <c r="J395">
        <f>VLOOKUP(C395,'FY18-FY23'!C:O,8,FALSE)</f>
        <v>3400000</v>
      </c>
      <c r="K395" t="str">
        <f>VLOOKUP(C395,'[1]FY19-23 CIP Budget'!$C$3:$H$572,6,FALSE)</f>
        <v>Debt</v>
      </c>
    </row>
    <row r="396" spans="1:11" hidden="1" x14ac:dyDescent="0.2">
      <c r="A396" t="s">
        <v>680</v>
      </c>
      <c r="B396" t="s">
        <v>681</v>
      </c>
      <c r="C396" t="s">
        <v>679</v>
      </c>
      <c r="D396">
        <v>3960</v>
      </c>
      <c r="E396">
        <v>2207</v>
      </c>
      <c r="F396">
        <v>6661</v>
      </c>
      <c r="G396" t="s">
        <v>1562</v>
      </c>
      <c r="H396" t="s">
        <v>1557</v>
      </c>
      <c r="I396" s="2">
        <v>192907.16</v>
      </c>
      <c r="J396">
        <f>VLOOKUP(C396,'FY18-FY23'!C:O,8,FALSE)</f>
        <v>1420000</v>
      </c>
      <c r="K396" t="str">
        <f>VLOOKUP(C396,'[1]FY19-23 CIP Budget'!$C$3:$H$572,6,FALSE)</f>
        <v>Debt</v>
      </c>
    </row>
    <row r="397" spans="1:11" hidden="1" x14ac:dyDescent="0.2">
      <c r="A397" t="s">
        <v>793</v>
      </c>
      <c r="B397" t="s">
        <v>794</v>
      </c>
      <c r="C397" t="s">
        <v>792</v>
      </c>
      <c r="D397">
        <v>3960</v>
      </c>
      <c r="E397">
        <v>2207</v>
      </c>
      <c r="F397">
        <v>7573</v>
      </c>
      <c r="G397" t="s">
        <v>1562</v>
      </c>
      <c r="H397" t="s">
        <v>1557</v>
      </c>
      <c r="I397" s="2">
        <v>5786.73</v>
      </c>
      <c r="J397">
        <f>VLOOKUP(C397,'FY18-FY23'!C:O,8,FALSE)</f>
        <v>0</v>
      </c>
      <c r="K397" t="e">
        <f>VLOOKUP(C397,'[1]FY19-23 CIP Budget'!$C$3:$H$572,6,FALSE)</f>
        <v>#N/A</v>
      </c>
    </row>
    <row r="398" spans="1:11" hidden="1" x14ac:dyDescent="0.2">
      <c r="A398" t="s">
        <v>775</v>
      </c>
      <c r="B398" t="s">
        <v>776</v>
      </c>
      <c r="C398" t="s">
        <v>774</v>
      </c>
      <c r="D398">
        <v>3960</v>
      </c>
      <c r="E398">
        <v>2207</v>
      </c>
      <c r="F398">
        <v>7464</v>
      </c>
      <c r="G398" t="s">
        <v>1562</v>
      </c>
      <c r="H398" t="s">
        <v>1557</v>
      </c>
      <c r="I398" s="2">
        <v>111.22</v>
      </c>
      <c r="J398">
        <f>VLOOKUP(C398,'FY18-FY23'!C:O,8,FALSE)</f>
        <v>0</v>
      </c>
      <c r="K398" t="e">
        <f>VLOOKUP(C398,'[1]FY19-23 CIP Budget'!$C$3:$H$572,6,FALSE)</f>
        <v>#N/A</v>
      </c>
    </row>
    <row r="399" spans="1:11" hidden="1" x14ac:dyDescent="0.2">
      <c r="A399" t="s">
        <v>775</v>
      </c>
      <c r="B399" t="s">
        <v>776</v>
      </c>
      <c r="C399" t="s">
        <v>1494</v>
      </c>
      <c r="D399">
        <v>4570</v>
      </c>
      <c r="E399">
        <v>2307</v>
      </c>
      <c r="F399">
        <v>8249</v>
      </c>
      <c r="G399" t="s">
        <v>1562</v>
      </c>
      <c r="H399" t="s">
        <v>1557</v>
      </c>
      <c r="I399" s="2">
        <v>32.04</v>
      </c>
      <c r="J399">
        <f>VLOOKUP(C399,'FY18-FY23'!C:O,8,FALSE)</f>
        <v>0</v>
      </c>
      <c r="K399" t="e">
        <f>VLOOKUP(C399,'[1]FY19-23 CIP Budget'!$C$3:$H$572,6,FALSE)</f>
        <v>#N/A</v>
      </c>
    </row>
    <row r="400" spans="1:11" hidden="1" x14ac:dyDescent="0.2">
      <c r="A400" t="s">
        <v>351</v>
      </c>
      <c r="B400" t="s">
        <v>352</v>
      </c>
      <c r="C400" t="s">
        <v>350</v>
      </c>
      <c r="D400">
        <v>3920</v>
      </c>
      <c r="E400">
        <v>2207</v>
      </c>
      <c r="F400">
        <v>8018</v>
      </c>
      <c r="G400" t="s">
        <v>1558</v>
      </c>
      <c r="H400" t="s">
        <v>1559</v>
      </c>
      <c r="I400" s="2">
        <v>56263.75</v>
      </c>
      <c r="J400">
        <f>VLOOKUP(C400,'FY18-FY23'!C:O,8,FALSE)</f>
        <v>100000</v>
      </c>
      <c r="K400" t="str">
        <f>VLOOKUP(C400,'[1]FY19-23 CIP Budget'!$C$3:$H$572,6,FALSE)</f>
        <v>Cash</v>
      </c>
    </row>
    <row r="401" spans="1:11" hidden="1" x14ac:dyDescent="0.2">
      <c r="A401" t="s">
        <v>351</v>
      </c>
      <c r="B401" t="s">
        <v>352</v>
      </c>
      <c r="C401" t="s">
        <v>1062</v>
      </c>
      <c r="D401">
        <v>4480</v>
      </c>
      <c r="E401">
        <v>2307</v>
      </c>
      <c r="F401">
        <v>4890</v>
      </c>
      <c r="G401" t="s">
        <v>1558</v>
      </c>
      <c r="H401" t="s">
        <v>1559</v>
      </c>
      <c r="I401" s="2">
        <v>292374.01</v>
      </c>
      <c r="J401">
        <f>VLOOKUP(C401,'FY18-FY23'!C:O,8,FALSE)</f>
        <v>210000</v>
      </c>
      <c r="K401" t="str">
        <f>VLOOKUP(C401,'[1]FY19-23 CIP Budget'!$C$3:$H$572,6,FALSE)</f>
        <v>Cash</v>
      </c>
    </row>
    <row r="402" spans="1:11" hidden="1" x14ac:dyDescent="0.2">
      <c r="A402" t="s">
        <v>830</v>
      </c>
      <c r="B402" t="s">
        <v>831</v>
      </c>
      <c r="C402" t="s">
        <v>829</v>
      </c>
      <c r="D402">
        <v>3960</v>
      </c>
      <c r="E402">
        <v>2207</v>
      </c>
      <c r="F402">
        <v>7964</v>
      </c>
      <c r="G402" t="s">
        <v>1562</v>
      </c>
      <c r="H402" t="s">
        <v>1557</v>
      </c>
      <c r="I402" s="2">
        <v>43.86</v>
      </c>
      <c r="J402">
        <f>VLOOKUP(C402,'FY18-FY23'!C:O,8,FALSE)</f>
        <v>0</v>
      </c>
      <c r="K402" t="e">
        <f>VLOOKUP(C402,'[1]FY19-23 CIP Budget'!$C$3:$H$572,6,FALSE)</f>
        <v>#N/A</v>
      </c>
    </row>
    <row r="403" spans="1:11" hidden="1" x14ac:dyDescent="0.2">
      <c r="A403" t="s">
        <v>830</v>
      </c>
      <c r="B403" t="s">
        <v>831</v>
      </c>
      <c r="C403" t="s">
        <v>1529</v>
      </c>
      <c r="D403">
        <v>4570</v>
      </c>
      <c r="E403">
        <v>2307</v>
      </c>
      <c r="F403">
        <v>8749</v>
      </c>
      <c r="G403" t="s">
        <v>1562</v>
      </c>
      <c r="H403" t="s">
        <v>1557</v>
      </c>
      <c r="I403" s="2">
        <v>22.93</v>
      </c>
      <c r="J403">
        <f>VLOOKUP(C403,'FY18-FY23'!C:O,8,FALSE)</f>
        <v>0</v>
      </c>
      <c r="K403" t="e">
        <f>VLOOKUP(C403,'[1]FY19-23 CIP Budget'!$C$3:$H$572,6,FALSE)</f>
        <v>#N/A</v>
      </c>
    </row>
    <row r="404" spans="1:11" hidden="1" x14ac:dyDescent="0.2">
      <c r="A404" t="s">
        <v>766</v>
      </c>
      <c r="B404" t="s">
        <v>767</v>
      </c>
      <c r="C404" t="s">
        <v>765</v>
      </c>
      <c r="D404">
        <v>3960</v>
      </c>
      <c r="E404">
        <v>2207</v>
      </c>
      <c r="F404">
        <v>7291</v>
      </c>
      <c r="G404" t="s">
        <v>1562</v>
      </c>
      <c r="H404" t="s">
        <v>1557</v>
      </c>
      <c r="I404" s="2">
        <v>11.95</v>
      </c>
      <c r="J404">
        <f>VLOOKUP(C404,'FY18-FY23'!C:O,8,FALSE)</f>
        <v>0</v>
      </c>
      <c r="K404" t="e">
        <f>VLOOKUP(C404,'[1]FY19-23 CIP Budget'!$C$3:$H$572,6,FALSE)</f>
        <v>#N/A</v>
      </c>
    </row>
    <row r="405" spans="1:11" hidden="1" x14ac:dyDescent="0.2">
      <c r="A405" t="s">
        <v>766</v>
      </c>
      <c r="B405" t="s">
        <v>767</v>
      </c>
      <c r="C405" t="s">
        <v>1518</v>
      </c>
      <c r="D405">
        <v>4570</v>
      </c>
      <c r="E405">
        <v>2307</v>
      </c>
      <c r="F405">
        <v>8490</v>
      </c>
      <c r="G405" t="s">
        <v>1562</v>
      </c>
      <c r="H405" t="s">
        <v>1557</v>
      </c>
      <c r="I405" s="2">
        <v>35.4</v>
      </c>
      <c r="J405">
        <f>VLOOKUP(C405,'FY18-FY23'!C:O,8,FALSE)</f>
        <v>0</v>
      </c>
      <c r="K405" t="e">
        <f>VLOOKUP(C405,'[1]FY19-23 CIP Budget'!$C$3:$H$572,6,FALSE)</f>
        <v>#N/A</v>
      </c>
    </row>
    <row r="406" spans="1:11" hidden="1" x14ac:dyDescent="0.2">
      <c r="A406" t="s">
        <v>814</v>
      </c>
      <c r="B406" t="s">
        <v>815</v>
      </c>
      <c r="C406" t="s">
        <v>813</v>
      </c>
      <c r="D406">
        <v>3960</v>
      </c>
      <c r="E406">
        <v>2207</v>
      </c>
      <c r="F406">
        <v>7786</v>
      </c>
      <c r="G406" t="s">
        <v>1562</v>
      </c>
      <c r="H406" t="s">
        <v>1557</v>
      </c>
      <c r="I406" s="2">
        <v>66.47</v>
      </c>
      <c r="J406">
        <f>VLOOKUP(C406,'FY18-FY23'!C:O,8,FALSE)</f>
        <v>0</v>
      </c>
      <c r="K406" t="e">
        <f>VLOOKUP(C406,'[1]FY19-23 CIP Budget'!$C$3:$H$572,6,FALSE)</f>
        <v>#N/A</v>
      </c>
    </row>
    <row r="407" spans="1:11" hidden="1" x14ac:dyDescent="0.2">
      <c r="A407" t="s">
        <v>814</v>
      </c>
      <c r="B407" t="s">
        <v>815</v>
      </c>
      <c r="C407" t="s">
        <v>1520</v>
      </c>
      <c r="D407">
        <v>4570</v>
      </c>
      <c r="E407">
        <v>2307</v>
      </c>
      <c r="F407">
        <v>8676</v>
      </c>
      <c r="G407" t="s">
        <v>1562</v>
      </c>
      <c r="H407" t="s">
        <v>1557</v>
      </c>
      <c r="I407" s="2">
        <v>7.57</v>
      </c>
      <c r="J407">
        <f>VLOOKUP(C407,'FY18-FY23'!C:O,8,FALSE)</f>
        <v>0</v>
      </c>
      <c r="K407" t="e">
        <f>VLOOKUP(C407,'[1]FY19-23 CIP Budget'!$C$3:$H$572,6,FALSE)</f>
        <v>#N/A</v>
      </c>
    </row>
    <row r="408" spans="1:11" x14ac:dyDescent="0.2">
      <c r="A408" t="s">
        <v>882</v>
      </c>
      <c r="B408" t="s">
        <v>883</v>
      </c>
      <c r="C408" t="s">
        <v>881</v>
      </c>
      <c r="D408">
        <v>4010</v>
      </c>
      <c r="E408">
        <v>2107</v>
      </c>
      <c r="F408">
        <v>4119</v>
      </c>
      <c r="G408" t="s">
        <v>1558</v>
      </c>
      <c r="H408" t="s">
        <v>1559</v>
      </c>
      <c r="I408" s="2">
        <v>1469.18</v>
      </c>
      <c r="J408" t="e">
        <f>VLOOKUP(C408,'FY18-FY23'!C:O,8,FALSE)</f>
        <v>#N/A</v>
      </c>
      <c r="K408" t="str">
        <f>VLOOKUP(C408,'[1]FY19-23 CIP Budget'!$C$3:$H$572,6,FALSE)</f>
        <v>Cash</v>
      </c>
    </row>
    <row r="409" spans="1:11" hidden="1" x14ac:dyDescent="0.2">
      <c r="A409" t="s">
        <v>366</v>
      </c>
      <c r="B409" t="s">
        <v>367</v>
      </c>
      <c r="C409" t="s">
        <v>365</v>
      </c>
      <c r="D409">
        <v>3920</v>
      </c>
      <c r="E409">
        <v>2207</v>
      </c>
      <c r="F409">
        <v>8028</v>
      </c>
      <c r="G409" t="s">
        <v>1558</v>
      </c>
      <c r="H409" t="s">
        <v>1559</v>
      </c>
      <c r="J409">
        <f>VLOOKUP(C409,'FY18-FY23'!C:O,8,FALSE)</f>
        <v>41252</v>
      </c>
      <c r="K409" t="str">
        <f>VLOOKUP(C409,'[1]FY19-23 CIP Budget'!$C$3:$H$572,6,FALSE)</f>
        <v>Cash</v>
      </c>
    </row>
    <row r="410" spans="1:11" hidden="1" x14ac:dyDescent="0.2">
      <c r="A410" t="s">
        <v>366</v>
      </c>
      <c r="B410" t="s">
        <v>367</v>
      </c>
      <c r="C410" t="s">
        <v>1202</v>
      </c>
      <c r="D410">
        <v>4480</v>
      </c>
      <c r="E410">
        <v>2307</v>
      </c>
      <c r="F410">
        <v>5023</v>
      </c>
      <c r="G410" t="s">
        <v>1558</v>
      </c>
      <c r="H410" t="s">
        <v>1559</v>
      </c>
      <c r="J410">
        <f>VLOOKUP(C410,'FY18-FY23'!C:O,8,FALSE)</f>
        <v>7639</v>
      </c>
      <c r="K410" t="str">
        <f>VLOOKUP(C410,'[1]FY19-23 CIP Budget'!$C$3:$H$572,6,FALSE)</f>
        <v>Cash</v>
      </c>
    </row>
    <row r="411" spans="1:11" hidden="1" x14ac:dyDescent="0.2">
      <c r="A411" t="s">
        <v>366</v>
      </c>
      <c r="B411" t="s">
        <v>367</v>
      </c>
      <c r="C411" t="s">
        <v>1501</v>
      </c>
      <c r="D411">
        <v>4570</v>
      </c>
      <c r="E411">
        <v>2307</v>
      </c>
      <c r="F411">
        <v>8385</v>
      </c>
      <c r="G411" t="s">
        <v>1562</v>
      </c>
      <c r="H411" t="s">
        <v>1557</v>
      </c>
      <c r="I411" s="2">
        <v>433.63</v>
      </c>
      <c r="J411">
        <f>VLOOKUP(C411,'FY18-FY23'!C:O,8,FALSE)</f>
        <v>0</v>
      </c>
      <c r="K411" t="e">
        <f>VLOOKUP(C411,'[1]FY19-23 CIP Budget'!$C$3:$H$572,6,FALSE)</f>
        <v>#N/A</v>
      </c>
    </row>
    <row r="412" spans="1:11" hidden="1" x14ac:dyDescent="0.2">
      <c r="A412" t="s">
        <v>1027</v>
      </c>
      <c r="B412" t="s">
        <v>1028</v>
      </c>
      <c r="C412" t="s">
        <v>1026</v>
      </c>
      <c r="D412">
        <v>4480</v>
      </c>
      <c r="E412">
        <v>2307</v>
      </c>
      <c r="F412">
        <v>4860</v>
      </c>
      <c r="G412" t="s">
        <v>1558</v>
      </c>
      <c r="H412" t="s">
        <v>1559</v>
      </c>
      <c r="I412" s="2">
        <v>1850</v>
      </c>
      <c r="J412">
        <f>VLOOKUP(C412,'FY18-FY23'!C:O,8,FALSE)</f>
        <v>0</v>
      </c>
      <c r="K412" t="e">
        <f>VLOOKUP(C412,'[1]FY19-23 CIP Budget'!$C$3:$H$572,6,FALSE)</f>
        <v>#N/A</v>
      </c>
    </row>
    <row r="413" spans="1:11" hidden="1" x14ac:dyDescent="0.2">
      <c r="A413" t="s">
        <v>1121</v>
      </c>
      <c r="B413" t="s">
        <v>1122</v>
      </c>
      <c r="C413" t="s">
        <v>1120</v>
      </c>
      <c r="D413">
        <v>4480</v>
      </c>
      <c r="E413">
        <v>2307</v>
      </c>
      <c r="F413">
        <v>4942</v>
      </c>
      <c r="G413" t="s">
        <v>1558</v>
      </c>
      <c r="H413" t="s">
        <v>1559</v>
      </c>
      <c r="I413" s="2">
        <v>13794.32</v>
      </c>
      <c r="J413">
        <f>VLOOKUP(C413,'FY18-FY23'!C:O,8,FALSE)</f>
        <v>13000</v>
      </c>
      <c r="K413" t="str">
        <f>VLOOKUP(C413,'[1]FY19-23 CIP Budget'!$C$3:$H$572,6,FALSE)</f>
        <v>Cash</v>
      </c>
    </row>
    <row r="414" spans="1:11" hidden="1" x14ac:dyDescent="0.2">
      <c r="A414" t="s">
        <v>460</v>
      </c>
      <c r="B414" t="s">
        <v>461</v>
      </c>
      <c r="C414" t="s">
        <v>459</v>
      </c>
      <c r="D414">
        <v>3960</v>
      </c>
      <c r="E414">
        <v>2207</v>
      </c>
      <c r="F414">
        <v>6383</v>
      </c>
      <c r="G414" t="s">
        <v>1562</v>
      </c>
      <c r="H414" t="s">
        <v>1557</v>
      </c>
      <c r="I414" s="2">
        <v>271437.96000000002</v>
      </c>
      <c r="J414">
        <f>VLOOKUP(C414,'FY18-FY23'!C:O,8,FALSE)</f>
        <v>0</v>
      </c>
      <c r="K414" t="e">
        <f>VLOOKUP(C414,'[1]FY19-23 CIP Budget'!$C$3:$H$572,6,FALSE)</f>
        <v>#N/A</v>
      </c>
    </row>
    <row r="415" spans="1:11" hidden="1" x14ac:dyDescent="0.2">
      <c r="A415" t="s">
        <v>298</v>
      </c>
      <c r="B415" t="s">
        <v>299</v>
      </c>
      <c r="C415" t="s">
        <v>297</v>
      </c>
      <c r="D415">
        <v>3920</v>
      </c>
      <c r="E415">
        <v>2207</v>
      </c>
      <c r="F415">
        <v>7107</v>
      </c>
      <c r="G415" t="s">
        <v>1558</v>
      </c>
      <c r="H415" t="s">
        <v>1559</v>
      </c>
      <c r="I415" s="2">
        <v>732985.67</v>
      </c>
      <c r="J415">
        <f>VLOOKUP(C415,'FY18-FY23'!C:O,8,FALSE)</f>
        <v>0</v>
      </c>
      <c r="K415" t="e">
        <f>VLOOKUP(C415,'[1]FY19-23 CIP Budget'!$C$3:$H$572,6,FALSE)</f>
        <v>#N/A</v>
      </c>
    </row>
    <row r="416" spans="1:11" hidden="1" x14ac:dyDescent="0.2">
      <c r="A416" t="s">
        <v>1211</v>
      </c>
      <c r="B416" t="s">
        <v>1212</v>
      </c>
      <c r="C416" t="s">
        <v>1210</v>
      </c>
      <c r="D416">
        <v>4480</v>
      </c>
      <c r="E416">
        <v>2307</v>
      </c>
      <c r="F416">
        <v>5027</v>
      </c>
      <c r="G416" t="s">
        <v>1558</v>
      </c>
      <c r="H416" t="s">
        <v>1559</v>
      </c>
      <c r="I416" s="2">
        <v>403256.77</v>
      </c>
      <c r="J416">
        <f>VLOOKUP(C416,'FY18-FY23'!C:O,8,FALSE)</f>
        <v>300000</v>
      </c>
      <c r="K416" t="str">
        <f>VLOOKUP(C416,'[1]FY19-23 CIP Budget'!$C$3:$H$572,6,FALSE)</f>
        <v>Cash</v>
      </c>
    </row>
    <row r="417" spans="1:11" hidden="1" x14ac:dyDescent="0.2">
      <c r="A417" t="s">
        <v>1486</v>
      </c>
      <c r="B417" t="s">
        <v>1487</v>
      </c>
      <c r="C417" t="s">
        <v>1485</v>
      </c>
      <c r="D417">
        <v>4570</v>
      </c>
      <c r="E417">
        <v>2307</v>
      </c>
      <c r="F417">
        <v>8187</v>
      </c>
      <c r="G417" t="s">
        <v>1562</v>
      </c>
      <c r="H417" t="s">
        <v>1557</v>
      </c>
      <c r="I417" s="2">
        <v>14514.73</v>
      </c>
      <c r="J417">
        <f>VLOOKUP(C417,'FY18-FY23'!C:O,8,FALSE)</f>
        <v>0</v>
      </c>
      <c r="K417" t="str">
        <f>VLOOKUP(C417,'[1]FY19-23 CIP Budget'!$C$3:$H$572,6,FALSE)</f>
        <v>Debt</v>
      </c>
    </row>
    <row r="418" spans="1:11" hidden="1" x14ac:dyDescent="0.2">
      <c r="A418" t="s">
        <v>307</v>
      </c>
      <c r="B418" t="s">
        <v>308</v>
      </c>
      <c r="C418" t="s">
        <v>306</v>
      </c>
      <c r="D418">
        <v>3920</v>
      </c>
      <c r="E418">
        <v>2207</v>
      </c>
      <c r="F418">
        <v>7198</v>
      </c>
      <c r="G418" t="s">
        <v>1558</v>
      </c>
      <c r="H418" t="s">
        <v>1559</v>
      </c>
      <c r="I418" s="2">
        <v>154303.92000000001</v>
      </c>
      <c r="J418">
        <f>VLOOKUP(C418,'FY18-FY23'!C:O,8,FALSE)</f>
        <v>0</v>
      </c>
      <c r="K418" t="e">
        <f>VLOOKUP(C418,'[1]FY19-23 CIP Budget'!$C$3:$H$572,6,FALSE)</f>
        <v>#N/A</v>
      </c>
    </row>
    <row r="419" spans="1:11" hidden="1" x14ac:dyDescent="0.2">
      <c r="A419" t="s">
        <v>332</v>
      </c>
      <c r="B419" t="s">
        <v>333</v>
      </c>
      <c r="C419" t="s">
        <v>331</v>
      </c>
      <c r="D419">
        <v>3920</v>
      </c>
      <c r="E419">
        <v>2207</v>
      </c>
      <c r="F419">
        <v>7949</v>
      </c>
      <c r="G419" t="s">
        <v>1558</v>
      </c>
      <c r="H419" t="s">
        <v>1559</v>
      </c>
      <c r="I419" s="2">
        <v>64848.38</v>
      </c>
      <c r="J419">
        <f>VLOOKUP(C419,'FY18-FY23'!C:O,8,FALSE)</f>
        <v>0</v>
      </c>
      <c r="K419" t="e">
        <f>VLOOKUP(C419,'[1]FY19-23 CIP Budget'!$C$3:$H$572,6,FALSE)</f>
        <v>#N/A</v>
      </c>
    </row>
    <row r="420" spans="1:11" hidden="1" x14ac:dyDescent="0.2">
      <c r="A420" t="s">
        <v>214</v>
      </c>
      <c r="B420" t="s">
        <v>215</v>
      </c>
      <c r="C420" t="s">
        <v>213</v>
      </c>
      <c r="D420">
        <v>3920</v>
      </c>
      <c r="E420">
        <v>2207</v>
      </c>
      <c r="F420">
        <v>6681</v>
      </c>
      <c r="G420" t="s">
        <v>1558</v>
      </c>
      <c r="H420" t="s">
        <v>1559</v>
      </c>
      <c r="I420" s="2">
        <v>675.75</v>
      </c>
      <c r="J420">
        <f>VLOOKUP(C420,'FY18-FY23'!C:O,8,FALSE)</f>
        <v>0</v>
      </c>
      <c r="K420" t="e">
        <f>VLOOKUP(C420,'[1]FY19-23 CIP Budget'!$C$3:$H$572,6,FALSE)</f>
        <v>#N/A</v>
      </c>
    </row>
    <row r="421" spans="1:11" hidden="1" x14ac:dyDescent="0.2">
      <c r="A421" t="s">
        <v>214</v>
      </c>
      <c r="B421" t="s">
        <v>215</v>
      </c>
      <c r="C421" t="s">
        <v>1138</v>
      </c>
      <c r="D421">
        <v>4480</v>
      </c>
      <c r="E421">
        <v>2307</v>
      </c>
      <c r="F421">
        <v>4965</v>
      </c>
      <c r="G421" t="s">
        <v>1558</v>
      </c>
      <c r="H421" t="s">
        <v>1559</v>
      </c>
      <c r="I421" s="2">
        <v>675.75</v>
      </c>
      <c r="J421">
        <f>VLOOKUP(C421,'FY18-FY23'!C:O,8,FALSE)</f>
        <v>0</v>
      </c>
      <c r="K421" t="e">
        <f>VLOOKUP(C421,'[1]FY19-23 CIP Budget'!$C$3:$H$572,6,FALSE)</f>
        <v>#N/A</v>
      </c>
    </row>
    <row r="422" spans="1:11" hidden="1" x14ac:dyDescent="0.2">
      <c r="A422" t="s">
        <v>52</v>
      </c>
      <c r="B422" t="s">
        <v>53</v>
      </c>
      <c r="C422" t="s">
        <v>51</v>
      </c>
      <c r="D422">
        <v>3920</v>
      </c>
      <c r="E422">
        <v>2207</v>
      </c>
      <c r="F422">
        <v>6506</v>
      </c>
      <c r="G422" t="s">
        <v>1558</v>
      </c>
      <c r="H422" t="s">
        <v>1559</v>
      </c>
      <c r="I422" s="2">
        <v>58154.06</v>
      </c>
      <c r="J422">
        <f>VLOOKUP(C422,'FY18-FY23'!C:O,8,FALSE)</f>
        <v>0</v>
      </c>
      <c r="K422" t="e">
        <f>VLOOKUP(C422,'[1]FY19-23 CIP Budget'!$C$3:$H$572,6,FALSE)</f>
        <v>#N/A</v>
      </c>
    </row>
    <row r="423" spans="1:11" x14ac:dyDescent="0.2">
      <c r="A423" t="s">
        <v>52</v>
      </c>
      <c r="B423" t="s">
        <v>53</v>
      </c>
      <c r="C423" t="s">
        <v>884</v>
      </c>
      <c r="D423">
        <v>4010</v>
      </c>
      <c r="E423">
        <v>2107</v>
      </c>
      <c r="F423">
        <v>4122</v>
      </c>
      <c r="G423" t="s">
        <v>1558</v>
      </c>
      <c r="H423" t="s">
        <v>1559</v>
      </c>
      <c r="I423" s="2">
        <v>5963.86</v>
      </c>
      <c r="J423" t="e">
        <f>VLOOKUP(C423,'FY18-FY23'!C:O,8,FALSE)</f>
        <v>#N/A</v>
      </c>
      <c r="K423" t="e">
        <f>VLOOKUP(C423,'[1]FY19-23 CIP Budget'!$C$3:$H$572,6,FALSE)</f>
        <v>#N/A</v>
      </c>
    </row>
    <row r="424" spans="1:11" hidden="1" x14ac:dyDescent="0.2">
      <c r="A424" t="s">
        <v>52</v>
      </c>
      <c r="B424" t="s">
        <v>53</v>
      </c>
      <c r="C424" t="s">
        <v>953</v>
      </c>
      <c r="D424">
        <v>4480</v>
      </c>
      <c r="E424">
        <v>2307</v>
      </c>
      <c r="F424">
        <v>4776</v>
      </c>
      <c r="G424" t="s">
        <v>1558</v>
      </c>
      <c r="H424" t="s">
        <v>1559</v>
      </c>
      <c r="I424" s="2">
        <v>58154.06</v>
      </c>
      <c r="J424">
        <f>VLOOKUP(C424,'FY18-FY23'!C:O,8,FALSE)</f>
        <v>0</v>
      </c>
      <c r="K424" t="e">
        <f>VLOOKUP(C424,'[1]FY19-23 CIP Budget'!$C$3:$H$572,6,FALSE)</f>
        <v>#N/A</v>
      </c>
    </row>
    <row r="425" spans="1:11" hidden="1" x14ac:dyDescent="0.2">
      <c r="A425" t="s">
        <v>2</v>
      </c>
      <c r="B425" t="s">
        <v>3</v>
      </c>
      <c r="C425" t="s">
        <v>1</v>
      </c>
      <c r="D425">
        <v>3840</v>
      </c>
      <c r="E425">
        <v>2207</v>
      </c>
      <c r="F425">
        <v>951</v>
      </c>
      <c r="G425" t="s">
        <v>1556</v>
      </c>
      <c r="H425" t="s">
        <v>1557</v>
      </c>
      <c r="I425" s="2">
        <v>29580.63</v>
      </c>
      <c r="J425">
        <f>VLOOKUP(C425,'FY18-FY23'!C:O,8,FALSE)</f>
        <v>0</v>
      </c>
      <c r="K425" t="e">
        <f>VLOOKUP(C425,'[1]FY19-23 CIP Budget'!$C$3:$H$572,6,FALSE)</f>
        <v>#N/A</v>
      </c>
    </row>
    <row r="426" spans="1:11" hidden="1" x14ac:dyDescent="0.2">
      <c r="A426" t="s">
        <v>2</v>
      </c>
      <c r="B426" t="s">
        <v>3</v>
      </c>
      <c r="C426" t="s">
        <v>737</v>
      </c>
      <c r="D426">
        <v>3960</v>
      </c>
      <c r="E426">
        <v>2207</v>
      </c>
      <c r="F426">
        <v>7177</v>
      </c>
      <c r="G426" t="s">
        <v>1562</v>
      </c>
      <c r="H426" t="s">
        <v>1557</v>
      </c>
      <c r="I426" s="2">
        <v>80941.539999999994</v>
      </c>
      <c r="J426">
        <f>VLOOKUP(C426,'FY18-FY23'!C:O,8,FALSE)</f>
        <v>0</v>
      </c>
      <c r="K426" t="e">
        <f>VLOOKUP(C426,'[1]FY19-23 CIP Budget'!$C$3:$H$572,6,FALSE)</f>
        <v>#N/A</v>
      </c>
    </row>
    <row r="427" spans="1:11" hidden="1" x14ac:dyDescent="0.2">
      <c r="A427" t="s">
        <v>61</v>
      </c>
      <c r="B427" t="s">
        <v>62</v>
      </c>
      <c r="C427" t="s">
        <v>60</v>
      </c>
      <c r="D427">
        <v>3920</v>
      </c>
      <c r="E427">
        <v>2207</v>
      </c>
      <c r="F427">
        <v>6515</v>
      </c>
      <c r="G427" t="s">
        <v>1558</v>
      </c>
      <c r="H427" t="s">
        <v>1559</v>
      </c>
      <c r="I427" s="2">
        <v>124456.78</v>
      </c>
      <c r="J427">
        <f>VLOOKUP(C427,'FY18-FY23'!C:O,8,FALSE)</f>
        <v>0</v>
      </c>
      <c r="K427" t="e">
        <f>VLOOKUP(C427,'[1]FY19-23 CIP Budget'!$C$3:$H$572,6,FALSE)</f>
        <v>#N/A</v>
      </c>
    </row>
    <row r="428" spans="1:11" hidden="1" x14ac:dyDescent="0.2">
      <c r="A428" t="s">
        <v>95</v>
      </c>
      <c r="B428" t="s">
        <v>96</v>
      </c>
      <c r="C428" t="s">
        <v>94</v>
      </c>
      <c r="D428">
        <v>3920</v>
      </c>
      <c r="E428">
        <v>2207</v>
      </c>
      <c r="F428">
        <v>6576</v>
      </c>
      <c r="G428" t="s">
        <v>1558</v>
      </c>
      <c r="H428" t="s">
        <v>1559</v>
      </c>
      <c r="I428" s="2">
        <v>31593.97</v>
      </c>
      <c r="J428">
        <f>VLOOKUP(C428,'FY18-FY23'!C:O,8,FALSE)</f>
        <v>0</v>
      </c>
      <c r="K428" t="e">
        <f>VLOOKUP(C428,'[1]FY19-23 CIP Budget'!$C$3:$H$572,6,FALSE)</f>
        <v>#N/A</v>
      </c>
    </row>
    <row r="429" spans="1:11" hidden="1" x14ac:dyDescent="0.2">
      <c r="A429" t="s">
        <v>369</v>
      </c>
      <c r="B429" t="s">
        <v>370</v>
      </c>
      <c r="C429" t="s">
        <v>368</v>
      </c>
      <c r="D429">
        <v>3920</v>
      </c>
      <c r="E429">
        <v>2207</v>
      </c>
      <c r="F429">
        <v>8029</v>
      </c>
      <c r="G429" t="s">
        <v>1558</v>
      </c>
      <c r="H429" t="s">
        <v>1559</v>
      </c>
      <c r="I429" s="2">
        <v>231.36</v>
      </c>
      <c r="J429">
        <f>VLOOKUP(C429,'FY18-FY23'!C:O,8,FALSE)</f>
        <v>0</v>
      </c>
      <c r="K429" t="e">
        <f>VLOOKUP(C429,'[1]FY19-23 CIP Budget'!$C$3:$H$572,6,FALSE)</f>
        <v>#N/A</v>
      </c>
    </row>
    <row r="430" spans="1:11" hidden="1" x14ac:dyDescent="0.2">
      <c r="A430" t="s">
        <v>163</v>
      </c>
      <c r="B430" t="s">
        <v>164</v>
      </c>
      <c r="C430" t="s">
        <v>162</v>
      </c>
      <c r="D430">
        <v>3920</v>
      </c>
      <c r="E430">
        <v>2207</v>
      </c>
      <c r="F430">
        <v>6654</v>
      </c>
      <c r="G430" t="s">
        <v>1558</v>
      </c>
      <c r="H430" t="s">
        <v>1559</v>
      </c>
      <c r="I430" s="2">
        <v>2590.33</v>
      </c>
      <c r="J430">
        <f>VLOOKUP(C430,'FY18-FY23'!C:O,8,FALSE)</f>
        <v>0</v>
      </c>
      <c r="K430" t="e">
        <f>VLOOKUP(C430,'[1]FY19-23 CIP Budget'!$C$3:$H$572,6,FALSE)</f>
        <v>#N/A</v>
      </c>
    </row>
    <row r="431" spans="1:11" hidden="1" x14ac:dyDescent="0.2">
      <c r="A431" t="s">
        <v>178</v>
      </c>
      <c r="B431" t="s">
        <v>179</v>
      </c>
      <c r="C431" t="s">
        <v>177</v>
      </c>
      <c r="D431">
        <v>3920</v>
      </c>
      <c r="E431">
        <v>2207</v>
      </c>
      <c r="F431">
        <v>6660</v>
      </c>
      <c r="G431" t="s">
        <v>1558</v>
      </c>
      <c r="H431" t="s">
        <v>1559</v>
      </c>
      <c r="I431" s="2">
        <v>34501</v>
      </c>
      <c r="J431">
        <f>VLOOKUP(C431,'FY18-FY23'!C:O,8,FALSE)</f>
        <v>0</v>
      </c>
      <c r="K431" t="e">
        <f>VLOOKUP(C431,'[1]FY19-23 CIP Budget'!$C$3:$H$572,6,FALSE)</f>
        <v>#N/A</v>
      </c>
    </row>
    <row r="432" spans="1:11" hidden="1" x14ac:dyDescent="0.2">
      <c r="A432" t="s">
        <v>456</v>
      </c>
      <c r="B432" t="s">
        <v>457</v>
      </c>
      <c r="C432" t="s">
        <v>455</v>
      </c>
      <c r="D432">
        <v>3960</v>
      </c>
      <c r="E432">
        <v>2207</v>
      </c>
      <c r="F432">
        <v>6359</v>
      </c>
      <c r="G432" t="s">
        <v>1562</v>
      </c>
      <c r="H432" t="s">
        <v>1557</v>
      </c>
      <c r="I432" s="2">
        <v>5501.66</v>
      </c>
      <c r="J432">
        <f>VLOOKUP(C432,'FY18-FY23'!C:O,8,FALSE)</f>
        <v>0</v>
      </c>
      <c r="K432" t="e">
        <f>VLOOKUP(C432,'[1]FY19-23 CIP Budget'!$C$3:$H$572,6,FALSE)</f>
        <v>#N/A</v>
      </c>
    </row>
    <row r="433" spans="1:11" hidden="1" x14ac:dyDescent="0.2">
      <c r="A433" t="s">
        <v>456</v>
      </c>
      <c r="B433" t="s">
        <v>457</v>
      </c>
      <c r="C433" t="s">
        <v>1500</v>
      </c>
      <c r="D433">
        <v>4570</v>
      </c>
      <c r="E433">
        <v>2307</v>
      </c>
      <c r="F433">
        <v>8376</v>
      </c>
      <c r="G433" t="s">
        <v>1562</v>
      </c>
      <c r="H433" t="s">
        <v>1557</v>
      </c>
      <c r="I433" s="2">
        <v>765.68</v>
      </c>
      <c r="J433">
        <f>VLOOKUP(C433,'FY18-FY23'!C:O,8,FALSE)</f>
        <v>0</v>
      </c>
      <c r="K433" t="e">
        <f>VLOOKUP(C433,'[1]FY19-23 CIP Budget'!$C$3:$H$572,6,FALSE)</f>
        <v>#N/A</v>
      </c>
    </row>
    <row r="434" spans="1:11" hidden="1" x14ac:dyDescent="0.2">
      <c r="A434" t="s">
        <v>820</v>
      </c>
      <c r="B434" t="s">
        <v>821</v>
      </c>
      <c r="C434" t="s">
        <v>819</v>
      </c>
      <c r="D434">
        <v>3960</v>
      </c>
      <c r="E434">
        <v>2207</v>
      </c>
      <c r="F434">
        <v>7892</v>
      </c>
      <c r="G434" t="s">
        <v>1562</v>
      </c>
      <c r="H434" t="s">
        <v>1557</v>
      </c>
      <c r="I434" s="2">
        <v>283208.82</v>
      </c>
      <c r="J434">
        <f>VLOOKUP(C434,'FY18-FY23'!C:O,8,FALSE)</f>
        <v>0</v>
      </c>
      <c r="K434" t="e">
        <f>VLOOKUP(C434,'[1]FY19-23 CIP Budget'!$C$3:$H$572,6,FALSE)</f>
        <v>#N/A</v>
      </c>
    </row>
    <row r="435" spans="1:11" hidden="1" x14ac:dyDescent="0.2">
      <c r="A435" t="s">
        <v>754</v>
      </c>
      <c r="B435" t="s">
        <v>755</v>
      </c>
      <c r="C435" t="s">
        <v>753</v>
      </c>
      <c r="D435">
        <v>3960</v>
      </c>
      <c r="E435">
        <v>2207</v>
      </c>
      <c r="F435">
        <v>7249</v>
      </c>
      <c r="G435" t="s">
        <v>1562</v>
      </c>
      <c r="H435" t="s">
        <v>1557</v>
      </c>
      <c r="I435" s="2">
        <v>221492.64</v>
      </c>
      <c r="J435">
        <f>VLOOKUP(C435,'FY18-FY23'!C:O,8,FALSE)</f>
        <v>1580000</v>
      </c>
      <c r="K435" t="str">
        <f>VLOOKUP(C435,'[1]FY19-23 CIP Budget'!$C$3:$H$572,6,FALSE)</f>
        <v>Debt</v>
      </c>
    </row>
    <row r="436" spans="1:11" hidden="1" x14ac:dyDescent="0.2">
      <c r="A436" t="s">
        <v>20</v>
      </c>
      <c r="B436" t="s">
        <v>21</v>
      </c>
      <c r="C436" t="s">
        <v>19</v>
      </c>
      <c r="D436">
        <v>3920</v>
      </c>
      <c r="E436">
        <v>2207</v>
      </c>
      <c r="F436">
        <v>6218</v>
      </c>
      <c r="G436" t="s">
        <v>1558</v>
      </c>
      <c r="H436" t="s">
        <v>1559</v>
      </c>
      <c r="I436" s="2">
        <v>14916.33</v>
      </c>
      <c r="J436">
        <f>VLOOKUP(C436,'FY18-FY23'!C:O,8,FALSE)</f>
        <v>330000</v>
      </c>
      <c r="K436" t="str">
        <f>VLOOKUP(C436,'[1]FY19-23 CIP Budget'!$C$3:$H$572,6,FALSE)</f>
        <v>Cash</v>
      </c>
    </row>
    <row r="437" spans="1:11" hidden="1" x14ac:dyDescent="0.2">
      <c r="A437" t="s">
        <v>514</v>
      </c>
      <c r="B437" t="s">
        <v>515</v>
      </c>
      <c r="C437" t="s">
        <v>513</v>
      </c>
      <c r="D437">
        <v>3960</v>
      </c>
      <c r="E437">
        <v>2207</v>
      </c>
      <c r="F437">
        <v>6429</v>
      </c>
      <c r="G437" t="s">
        <v>1562</v>
      </c>
      <c r="H437" t="s">
        <v>1557</v>
      </c>
      <c r="I437" s="2">
        <v>1011094.79</v>
      </c>
      <c r="J437">
        <f>VLOOKUP(C437,'FY18-FY23'!C:O,8,FALSE)</f>
        <v>6540</v>
      </c>
      <c r="K437" t="str">
        <f>VLOOKUP(C437,'[1]FY19-23 CIP Budget'!$C$3:$H$572,6,FALSE)</f>
        <v>Debt</v>
      </c>
    </row>
    <row r="438" spans="1:11" hidden="1" x14ac:dyDescent="0.2">
      <c r="A438" t="s">
        <v>313</v>
      </c>
      <c r="B438" t="s">
        <v>314</v>
      </c>
      <c r="C438" t="s">
        <v>312</v>
      </c>
      <c r="D438">
        <v>3920</v>
      </c>
      <c r="E438">
        <v>2207</v>
      </c>
      <c r="F438">
        <v>7242</v>
      </c>
      <c r="G438" t="s">
        <v>1558</v>
      </c>
      <c r="H438" t="s">
        <v>1559</v>
      </c>
      <c r="I438" s="2">
        <v>193997.86</v>
      </c>
      <c r="J438">
        <f>VLOOKUP(C438,'FY18-FY23'!C:O,8,FALSE)</f>
        <v>600000</v>
      </c>
      <c r="K438" t="str">
        <f>VLOOKUP(C438,'[1]FY19-23 CIP Budget'!$C$3:$H$572,6,FALSE)</f>
        <v>Cash</v>
      </c>
    </row>
    <row r="439" spans="1:11" hidden="1" x14ac:dyDescent="0.2">
      <c r="A439" t="s">
        <v>686</v>
      </c>
      <c r="B439" t="s">
        <v>687</v>
      </c>
      <c r="C439" t="s">
        <v>685</v>
      </c>
      <c r="D439">
        <v>3960</v>
      </c>
      <c r="E439">
        <v>2207</v>
      </c>
      <c r="F439">
        <v>6665</v>
      </c>
      <c r="G439" t="s">
        <v>1562</v>
      </c>
      <c r="H439" t="s">
        <v>1557</v>
      </c>
      <c r="I439" s="2">
        <v>228953.62</v>
      </c>
      <c r="J439">
        <f>VLOOKUP(C439,'FY18-FY23'!C:O,8,FALSE)</f>
        <v>610000</v>
      </c>
      <c r="K439" t="str">
        <f>VLOOKUP(C439,'[1]FY19-23 CIP Budget'!$C$3:$H$572,6,FALSE)</f>
        <v>Debt</v>
      </c>
    </row>
    <row r="440" spans="1:11" hidden="1" x14ac:dyDescent="0.2">
      <c r="A440" t="s">
        <v>547</v>
      </c>
      <c r="B440" t="s">
        <v>548</v>
      </c>
      <c r="C440" t="s">
        <v>546</v>
      </c>
      <c r="D440">
        <v>3960</v>
      </c>
      <c r="E440">
        <v>2207</v>
      </c>
      <c r="F440">
        <v>6480</v>
      </c>
      <c r="G440" t="s">
        <v>1562</v>
      </c>
      <c r="H440" t="s">
        <v>1557</v>
      </c>
      <c r="I440" s="2">
        <v>404897.68</v>
      </c>
      <c r="J440">
        <f>VLOOKUP(C440,'FY18-FY23'!C:O,8,FALSE)</f>
        <v>168660</v>
      </c>
      <c r="K440" t="str">
        <f>VLOOKUP(C440,'[1]FY19-23 CIP Budget'!$C$3:$H$572,6,FALSE)</f>
        <v>Debt</v>
      </c>
    </row>
    <row r="441" spans="1:11" hidden="1" x14ac:dyDescent="0.2">
      <c r="A441" t="s">
        <v>547</v>
      </c>
      <c r="B441" t="s">
        <v>548</v>
      </c>
      <c r="C441" t="s">
        <v>1454</v>
      </c>
      <c r="D441">
        <v>4570</v>
      </c>
      <c r="E441">
        <v>2307</v>
      </c>
      <c r="F441">
        <v>4952</v>
      </c>
      <c r="G441" t="s">
        <v>1562</v>
      </c>
      <c r="H441" t="s">
        <v>1557</v>
      </c>
      <c r="I441" s="2">
        <v>235399.61</v>
      </c>
      <c r="J441">
        <f>VLOOKUP(C441,'FY18-FY23'!C:O,8,FALSE)</f>
        <v>176695</v>
      </c>
      <c r="K441" t="str">
        <f>VLOOKUP(C441,'[1]FY19-23 CIP Budget'!$C$3:$H$572,6,FALSE)</f>
        <v>Debt</v>
      </c>
    </row>
    <row r="442" spans="1:11" hidden="1" x14ac:dyDescent="0.2">
      <c r="A442" t="s">
        <v>472</v>
      </c>
      <c r="B442" t="s">
        <v>473</v>
      </c>
      <c r="C442" t="s">
        <v>471</v>
      </c>
      <c r="D442">
        <v>3960</v>
      </c>
      <c r="E442">
        <v>2207</v>
      </c>
      <c r="F442">
        <v>6391</v>
      </c>
      <c r="G442" t="s">
        <v>1562</v>
      </c>
      <c r="H442" t="s">
        <v>1557</v>
      </c>
      <c r="I442" s="2">
        <v>11391.77</v>
      </c>
      <c r="J442">
        <f>VLOOKUP(C442,'FY18-FY23'!C:O,8,FALSE)</f>
        <v>115000</v>
      </c>
      <c r="K442" t="str">
        <f>VLOOKUP(C442,'[1]FY19-23 CIP Budget'!$C$3:$H$572,6,FALSE)</f>
        <v>Debt</v>
      </c>
    </row>
    <row r="443" spans="1:11" hidden="1" x14ac:dyDescent="0.2">
      <c r="A443" t="s">
        <v>86</v>
      </c>
      <c r="B443" t="s">
        <v>87</v>
      </c>
      <c r="C443" t="s">
        <v>85</v>
      </c>
      <c r="D443">
        <v>3920</v>
      </c>
      <c r="E443">
        <v>2207</v>
      </c>
      <c r="F443">
        <v>6571</v>
      </c>
      <c r="G443" t="s">
        <v>1558</v>
      </c>
      <c r="H443" t="s">
        <v>1559</v>
      </c>
      <c r="I443" s="2">
        <v>146183.07999999999</v>
      </c>
      <c r="J443">
        <f>VLOOKUP(C443,'FY18-FY23'!C:O,8,FALSE)</f>
        <v>850000</v>
      </c>
      <c r="K443" t="str">
        <f>VLOOKUP(C443,'[1]FY19-23 CIP Budget'!$C$3:$H$572,6,FALSE)</f>
        <v>Cash</v>
      </c>
    </row>
    <row r="444" spans="1:11" hidden="1" x14ac:dyDescent="0.2">
      <c r="A444" t="s">
        <v>683</v>
      </c>
      <c r="B444" t="s">
        <v>684</v>
      </c>
      <c r="C444" t="s">
        <v>682</v>
      </c>
      <c r="D444">
        <v>3960</v>
      </c>
      <c r="E444">
        <v>2207</v>
      </c>
      <c r="F444">
        <v>6663</v>
      </c>
      <c r="G444" t="s">
        <v>1562</v>
      </c>
      <c r="H444" t="s">
        <v>1557</v>
      </c>
      <c r="I444" s="2">
        <v>300808.87</v>
      </c>
      <c r="J444">
        <f>VLOOKUP(C444,'FY18-FY23'!C:O,8,FALSE)</f>
        <v>700000</v>
      </c>
      <c r="K444" t="str">
        <f>VLOOKUP(C444,'[1]FY19-23 CIP Budget'!$C$3:$H$572,6,FALSE)</f>
        <v>Debt</v>
      </c>
    </row>
    <row r="445" spans="1:11" hidden="1" x14ac:dyDescent="0.2">
      <c r="A445" t="s">
        <v>150</v>
      </c>
      <c r="B445" t="s">
        <v>151</v>
      </c>
      <c r="C445" t="s">
        <v>149</v>
      </c>
      <c r="D445">
        <v>3920</v>
      </c>
      <c r="E445">
        <v>2207</v>
      </c>
      <c r="F445">
        <v>6649</v>
      </c>
      <c r="G445" t="s">
        <v>1558</v>
      </c>
      <c r="H445" t="s">
        <v>1559</v>
      </c>
      <c r="I445" s="2">
        <v>458.87</v>
      </c>
      <c r="J445">
        <f>VLOOKUP(C445,'FY18-FY23'!C:O,8,FALSE)</f>
        <v>0</v>
      </c>
      <c r="K445" t="e">
        <f>VLOOKUP(C445,'[1]FY19-23 CIP Budget'!$C$3:$H$572,6,FALSE)</f>
        <v>#N/A</v>
      </c>
    </row>
    <row r="446" spans="1:11" hidden="1" x14ac:dyDescent="0.2">
      <c r="A446" t="s">
        <v>64</v>
      </c>
      <c r="B446" t="s">
        <v>65</v>
      </c>
      <c r="C446" t="s">
        <v>63</v>
      </c>
      <c r="D446">
        <v>3920</v>
      </c>
      <c r="E446">
        <v>2207</v>
      </c>
      <c r="F446">
        <v>6526</v>
      </c>
      <c r="G446" t="s">
        <v>1558</v>
      </c>
      <c r="H446" t="s">
        <v>1559</v>
      </c>
      <c r="I446" s="2">
        <v>475543.7</v>
      </c>
      <c r="J446">
        <f>VLOOKUP(C446,'FY18-FY23'!C:O,8,FALSE)</f>
        <v>0</v>
      </c>
      <c r="K446" t="e">
        <f>VLOOKUP(C446,'[1]FY19-23 CIP Budget'!$C$3:$H$572,6,FALSE)</f>
        <v>#N/A</v>
      </c>
    </row>
    <row r="447" spans="1:11" hidden="1" x14ac:dyDescent="0.2">
      <c r="A447" t="s">
        <v>559</v>
      </c>
      <c r="B447" t="s">
        <v>560</v>
      </c>
      <c r="C447" t="s">
        <v>558</v>
      </c>
      <c r="D447">
        <v>3960</v>
      </c>
      <c r="E447">
        <v>2207</v>
      </c>
      <c r="F447">
        <v>6487</v>
      </c>
      <c r="G447" t="s">
        <v>1562</v>
      </c>
      <c r="H447" t="s">
        <v>1557</v>
      </c>
      <c r="I447" s="2">
        <v>94495.55</v>
      </c>
      <c r="J447">
        <f>VLOOKUP(C447,'FY18-FY23'!C:O,8,FALSE)</f>
        <v>0</v>
      </c>
      <c r="K447" t="e">
        <f>VLOOKUP(C447,'[1]FY19-23 CIP Budget'!$C$3:$H$572,6,FALSE)</f>
        <v>#N/A</v>
      </c>
    </row>
    <row r="448" spans="1:11" hidden="1" x14ac:dyDescent="0.2">
      <c r="A448" t="s">
        <v>49</v>
      </c>
      <c r="B448" t="s">
        <v>50</v>
      </c>
      <c r="C448" t="s">
        <v>48</v>
      </c>
      <c r="D448">
        <v>3920</v>
      </c>
      <c r="E448">
        <v>2207</v>
      </c>
      <c r="F448">
        <v>6503</v>
      </c>
      <c r="G448" t="s">
        <v>1558</v>
      </c>
      <c r="H448" t="s">
        <v>1559</v>
      </c>
      <c r="I448" s="2">
        <v>13135.59</v>
      </c>
      <c r="J448">
        <f>VLOOKUP(C448,'FY18-FY23'!C:O,8,FALSE)</f>
        <v>0</v>
      </c>
      <c r="K448" t="e">
        <f>VLOOKUP(C448,'[1]FY19-23 CIP Budget'!$C$3:$H$572,6,FALSE)</f>
        <v>#N/A</v>
      </c>
    </row>
    <row r="449" spans="1:11" hidden="1" x14ac:dyDescent="0.2">
      <c r="A449" t="s">
        <v>250</v>
      </c>
      <c r="B449" t="s">
        <v>251</v>
      </c>
      <c r="C449" t="s">
        <v>249</v>
      </c>
      <c r="D449">
        <v>3920</v>
      </c>
      <c r="E449">
        <v>2207</v>
      </c>
      <c r="F449">
        <v>6703</v>
      </c>
      <c r="G449" t="s">
        <v>1560</v>
      </c>
      <c r="H449" t="s">
        <v>1561</v>
      </c>
      <c r="I449" s="2">
        <v>525249.93999999994</v>
      </c>
      <c r="J449">
        <f>VLOOKUP(C449,'FY18-FY23'!C:O,8,FALSE)</f>
        <v>1581000</v>
      </c>
      <c r="K449" t="str">
        <f>VLOOKUP(C449,'[1]FY19-23 CIP Budget'!$C$3:$H$572,6,FALSE)</f>
        <v>TWDB SWIFT</v>
      </c>
    </row>
    <row r="450" spans="1:11" hidden="1" x14ac:dyDescent="0.2">
      <c r="A450" t="s">
        <v>250</v>
      </c>
      <c r="B450" t="s">
        <v>251</v>
      </c>
      <c r="C450" t="s">
        <v>583</v>
      </c>
      <c r="D450">
        <v>3960</v>
      </c>
      <c r="E450">
        <v>2207</v>
      </c>
      <c r="F450">
        <v>6543</v>
      </c>
      <c r="G450" t="s">
        <v>1562</v>
      </c>
      <c r="H450" t="s">
        <v>1557</v>
      </c>
      <c r="I450" s="2">
        <v>-5486.42</v>
      </c>
      <c r="J450">
        <f>VLOOKUP(C450,'FY18-FY23'!C:O,8,FALSE)</f>
        <v>0</v>
      </c>
      <c r="K450" t="e">
        <f>VLOOKUP(C450,'[1]FY19-23 CIP Budget'!$C$3:$H$572,6,FALSE)</f>
        <v>#N/A</v>
      </c>
    </row>
    <row r="451" spans="1:11" hidden="1" x14ac:dyDescent="0.2">
      <c r="A451" t="s">
        <v>220</v>
      </c>
      <c r="B451" t="s">
        <v>221</v>
      </c>
      <c r="C451" t="s">
        <v>219</v>
      </c>
      <c r="D451">
        <v>3920</v>
      </c>
      <c r="E451">
        <v>2207</v>
      </c>
      <c r="F451">
        <v>6684</v>
      </c>
      <c r="G451" t="s">
        <v>1558</v>
      </c>
      <c r="H451" t="s">
        <v>1559</v>
      </c>
      <c r="I451" s="2">
        <v>82414.52</v>
      </c>
      <c r="J451">
        <f>VLOOKUP(C451,'FY18-FY23'!C:O,8,FALSE)</f>
        <v>230000</v>
      </c>
      <c r="K451" t="str">
        <f>VLOOKUP(C451,'[1]FY19-23 CIP Budget'!$C$3:$H$572,6,FALSE)</f>
        <v>Cash</v>
      </c>
    </row>
    <row r="452" spans="1:11" hidden="1" x14ac:dyDescent="0.2">
      <c r="A452" t="s">
        <v>661</v>
      </c>
      <c r="B452" t="s">
        <v>662</v>
      </c>
      <c r="C452" t="s">
        <v>660</v>
      </c>
      <c r="D452">
        <v>3960</v>
      </c>
      <c r="E452">
        <v>2207</v>
      </c>
      <c r="F452">
        <v>6623</v>
      </c>
      <c r="G452" t="s">
        <v>1562</v>
      </c>
      <c r="H452" t="s">
        <v>1557</v>
      </c>
      <c r="I452" s="2">
        <v>151056.75</v>
      </c>
      <c r="J452">
        <f>VLOOKUP(C452,'FY18-FY23'!C:O,8,FALSE)</f>
        <v>315000</v>
      </c>
      <c r="K452" t="str">
        <f>VLOOKUP(C452,'[1]FY19-23 CIP Budget'!$C$3:$H$572,6,FALSE)</f>
        <v>Debt</v>
      </c>
    </row>
    <row r="453" spans="1:11" hidden="1" x14ac:dyDescent="0.2">
      <c r="A453" t="s">
        <v>196</v>
      </c>
      <c r="B453" t="s">
        <v>197</v>
      </c>
      <c r="C453" t="s">
        <v>195</v>
      </c>
      <c r="D453">
        <v>3920</v>
      </c>
      <c r="E453">
        <v>2207</v>
      </c>
      <c r="F453">
        <v>6671</v>
      </c>
      <c r="G453" t="s">
        <v>1558</v>
      </c>
      <c r="H453" t="s">
        <v>1559</v>
      </c>
      <c r="I453" s="2">
        <v>59996</v>
      </c>
      <c r="J453">
        <f>VLOOKUP(C453,'FY18-FY23'!C:O,8,FALSE)</f>
        <v>0</v>
      </c>
      <c r="K453" t="e">
        <f>VLOOKUP(C453,'[1]FY19-23 CIP Budget'!$C$3:$H$572,6,FALSE)</f>
        <v>#N/A</v>
      </c>
    </row>
    <row r="454" spans="1:11" hidden="1" x14ac:dyDescent="0.2">
      <c r="A454" t="s">
        <v>211</v>
      </c>
      <c r="B454" t="s">
        <v>212</v>
      </c>
      <c r="C454" t="s">
        <v>210</v>
      </c>
      <c r="D454">
        <v>3920</v>
      </c>
      <c r="E454">
        <v>2207</v>
      </c>
      <c r="F454">
        <v>6679</v>
      </c>
      <c r="G454" t="s">
        <v>1558</v>
      </c>
      <c r="H454" t="s">
        <v>1559</v>
      </c>
      <c r="I454" s="2">
        <v>82531.710000000006</v>
      </c>
      <c r="J454">
        <f>VLOOKUP(C454,'FY18-FY23'!C:O,8,FALSE)</f>
        <v>0</v>
      </c>
      <c r="K454" t="e">
        <f>VLOOKUP(C454,'[1]FY19-23 CIP Budget'!$C$3:$H$572,6,FALSE)</f>
        <v>#N/A</v>
      </c>
    </row>
    <row r="455" spans="1:11" hidden="1" x14ac:dyDescent="0.2">
      <c r="A455" t="s">
        <v>377</v>
      </c>
      <c r="B455" t="s">
        <v>378</v>
      </c>
      <c r="C455" t="s">
        <v>376</v>
      </c>
      <c r="D455">
        <v>3920</v>
      </c>
      <c r="E455">
        <v>2207</v>
      </c>
      <c r="F455">
        <v>8036</v>
      </c>
      <c r="G455" t="s">
        <v>1558</v>
      </c>
      <c r="H455" t="s">
        <v>1559</v>
      </c>
      <c r="I455" s="2">
        <v>112151.08</v>
      </c>
      <c r="J455">
        <f>VLOOKUP(C455,'FY18-FY23'!C:O,8,FALSE)</f>
        <v>0</v>
      </c>
      <c r="K455" t="e">
        <f>VLOOKUP(C455,'[1]FY19-23 CIP Budget'!$C$3:$H$572,6,FALSE)</f>
        <v>#N/A</v>
      </c>
    </row>
    <row r="456" spans="1:11" hidden="1" x14ac:dyDescent="0.2">
      <c r="A456" t="s">
        <v>742</v>
      </c>
      <c r="B456" t="s">
        <v>743</v>
      </c>
      <c r="C456" t="s">
        <v>741</v>
      </c>
      <c r="D456">
        <v>3960</v>
      </c>
      <c r="E456">
        <v>2207</v>
      </c>
      <c r="F456">
        <v>7224</v>
      </c>
      <c r="G456" t="s">
        <v>1562</v>
      </c>
      <c r="H456" t="s">
        <v>1557</v>
      </c>
      <c r="I456" s="2">
        <v>803.55</v>
      </c>
      <c r="J456">
        <f>VLOOKUP(C456,'FY18-FY23'!C:O,8,FALSE)</f>
        <v>0</v>
      </c>
      <c r="K456" t="e">
        <f>VLOOKUP(C456,'[1]FY19-23 CIP Budget'!$C$3:$H$572,6,FALSE)</f>
        <v>#N/A</v>
      </c>
    </row>
    <row r="457" spans="1:11" hidden="1" x14ac:dyDescent="0.2">
      <c r="A457" t="s">
        <v>423</v>
      </c>
      <c r="B457" t="s">
        <v>424</v>
      </c>
      <c r="C457" t="s">
        <v>422</v>
      </c>
      <c r="D457">
        <v>3960</v>
      </c>
      <c r="E457">
        <v>2207</v>
      </c>
      <c r="F457">
        <v>6202</v>
      </c>
      <c r="G457" t="s">
        <v>1562</v>
      </c>
      <c r="H457" t="s">
        <v>1557</v>
      </c>
      <c r="I457" s="2">
        <v>283.26</v>
      </c>
      <c r="J457">
        <f>VLOOKUP(C457,'FY18-FY23'!C:O,8,FALSE)</f>
        <v>0</v>
      </c>
      <c r="K457" t="e">
        <f>VLOOKUP(C457,'[1]FY19-23 CIP Budget'!$C$3:$H$572,6,FALSE)</f>
        <v>#N/A</v>
      </c>
    </row>
    <row r="458" spans="1:11" hidden="1" x14ac:dyDescent="0.2">
      <c r="A458" t="s">
        <v>426</v>
      </c>
      <c r="B458" t="s">
        <v>427</v>
      </c>
      <c r="C458" t="s">
        <v>425</v>
      </c>
      <c r="D458">
        <v>3960</v>
      </c>
      <c r="E458">
        <v>2207</v>
      </c>
      <c r="F458">
        <v>6205</v>
      </c>
      <c r="G458" t="s">
        <v>1562</v>
      </c>
      <c r="H458" t="s">
        <v>1557</v>
      </c>
      <c r="I458" s="2">
        <v>180.95</v>
      </c>
      <c r="J458">
        <f>VLOOKUP(C458,'FY18-FY23'!C:O,8,FALSE)</f>
        <v>0</v>
      </c>
      <c r="K458" t="e">
        <f>VLOOKUP(C458,'[1]FY19-23 CIP Budget'!$C$3:$H$572,6,FALSE)</f>
        <v>#N/A</v>
      </c>
    </row>
    <row r="459" spans="1:11" hidden="1" x14ac:dyDescent="0.2">
      <c r="A459" t="s">
        <v>429</v>
      </c>
      <c r="B459" t="s">
        <v>430</v>
      </c>
      <c r="C459" t="s">
        <v>428</v>
      </c>
      <c r="D459">
        <v>3960</v>
      </c>
      <c r="E459">
        <v>2207</v>
      </c>
      <c r="F459">
        <v>6206</v>
      </c>
      <c r="G459" t="s">
        <v>1562</v>
      </c>
      <c r="H459" t="s">
        <v>1557</v>
      </c>
      <c r="I459" s="2">
        <v>245.66</v>
      </c>
      <c r="J459">
        <f>VLOOKUP(C459,'FY18-FY23'!C:O,8,FALSE)</f>
        <v>0</v>
      </c>
      <c r="K459" t="e">
        <f>VLOOKUP(C459,'[1]FY19-23 CIP Budget'!$C$3:$H$572,6,FALSE)</f>
        <v>#N/A</v>
      </c>
    </row>
    <row r="460" spans="1:11" hidden="1" x14ac:dyDescent="0.2">
      <c r="A460" t="s">
        <v>432</v>
      </c>
      <c r="B460" t="s">
        <v>433</v>
      </c>
      <c r="C460" t="s">
        <v>431</v>
      </c>
      <c r="D460">
        <v>3960</v>
      </c>
      <c r="E460">
        <v>2207</v>
      </c>
      <c r="F460">
        <v>6208</v>
      </c>
      <c r="G460" t="s">
        <v>1562</v>
      </c>
      <c r="H460" t="s">
        <v>1557</v>
      </c>
      <c r="I460" s="2">
        <v>257.48</v>
      </c>
      <c r="J460">
        <f>VLOOKUP(C460,'FY18-FY23'!C:O,8,FALSE)</f>
        <v>0</v>
      </c>
      <c r="K460" t="e">
        <f>VLOOKUP(C460,'[1]FY19-23 CIP Budget'!$C$3:$H$572,6,FALSE)</f>
        <v>#N/A</v>
      </c>
    </row>
    <row r="461" spans="1:11" hidden="1" x14ac:dyDescent="0.2">
      <c r="A461" t="s">
        <v>435</v>
      </c>
      <c r="B461" t="s">
        <v>436</v>
      </c>
      <c r="C461" t="s">
        <v>434</v>
      </c>
      <c r="D461">
        <v>3960</v>
      </c>
      <c r="E461">
        <v>2207</v>
      </c>
      <c r="F461">
        <v>6209</v>
      </c>
      <c r="G461" t="s">
        <v>1562</v>
      </c>
      <c r="H461" t="s">
        <v>1557</v>
      </c>
      <c r="I461" s="2">
        <v>680.32</v>
      </c>
      <c r="J461">
        <f>VLOOKUP(C461,'FY18-FY23'!C:O,8,FALSE)</f>
        <v>0</v>
      </c>
      <c r="K461" t="e">
        <f>VLOOKUP(C461,'[1]FY19-23 CIP Budget'!$C$3:$H$572,6,FALSE)</f>
        <v>#N/A</v>
      </c>
    </row>
    <row r="462" spans="1:11" hidden="1" x14ac:dyDescent="0.2">
      <c r="A462" t="s">
        <v>438</v>
      </c>
      <c r="B462" t="s">
        <v>439</v>
      </c>
      <c r="C462" t="s">
        <v>437</v>
      </c>
      <c r="D462">
        <v>3960</v>
      </c>
      <c r="E462">
        <v>2207</v>
      </c>
      <c r="F462">
        <v>6213</v>
      </c>
      <c r="G462" t="s">
        <v>1562</v>
      </c>
      <c r="H462" t="s">
        <v>1557</v>
      </c>
      <c r="I462" s="2">
        <v>277.47000000000003</v>
      </c>
      <c r="J462">
        <f>VLOOKUP(C462,'FY18-FY23'!C:O,8,FALSE)</f>
        <v>0</v>
      </c>
      <c r="K462" t="e">
        <f>VLOOKUP(C462,'[1]FY19-23 CIP Budget'!$C$3:$H$572,6,FALSE)</f>
        <v>#N/A</v>
      </c>
    </row>
    <row r="463" spans="1:11" hidden="1" x14ac:dyDescent="0.2">
      <c r="A463" t="s">
        <v>441</v>
      </c>
      <c r="B463" t="s">
        <v>442</v>
      </c>
      <c r="C463" t="s">
        <v>440</v>
      </c>
      <c r="D463">
        <v>3960</v>
      </c>
      <c r="E463">
        <v>2207</v>
      </c>
      <c r="F463">
        <v>6214</v>
      </c>
      <c r="G463" t="s">
        <v>1562</v>
      </c>
      <c r="H463" t="s">
        <v>1557</v>
      </c>
      <c r="I463" s="2">
        <v>159.93</v>
      </c>
      <c r="J463">
        <f>VLOOKUP(C463,'FY18-FY23'!C:O,8,FALSE)</f>
        <v>0</v>
      </c>
      <c r="K463" t="e">
        <f>VLOOKUP(C463,'[1]FY19-23 CIP Budget'!$C$3:$H$572,6,FALSE)</f>
        <v>#N/A</v>
      </c>
    </row>
    <row r="464" spans="1:11" hidden="1" x14ac:dyDescent="0.2">
      <c r="A464" t="s">
        <v>444</v>
      </c>
      <c r="B464" t="s">
        <v>445</v>
      </c>
      <c r="C464" t="s">
        <v>443</v>
      </c>
      <c r="D464">
        <v>3960</v>
      </c>
      <c r="E464">
        <v>2207</v>
      </c>
      <c r="F464">
        <v>6215</v>
      </c>
      <c r="G464" t="s">
        <v>1562</v>
      </c>
      <c r="H464" t="s">
        <v>1557</v>
      </c>
      <c r="I464" s="2">
        <v>173.87</v>
      </c>
      <c r="J464">
        <f>VLOOKUP(C464,'FY18-FY23'!C:O,8,FALSE)</f>
        <v>0</v>
      </c>
      <c r="K464" t="e">
        <f>VLOOKUP(C464,'[1]FY19-23 CIP Budget'!$C$3:$H$572,6,FALSE)</f>
        <v>#N/A</v>
      </c>
    </row>
    <row r="465" spans="1:11" hidden="1" x14ac:dyDescent="0.2">
      <c r="A465" t="s">
        <v>1506</v>
      </c>
      <c r="B465" t="s">
        <v>1507</v>
      </c>
      <c r="C465" t="s">
        <v>1505</v>
      </c>
      <c r="D465">
        <v>4570</v>
      </c>
      <c r="E465">
        <v>2307</v>
      </c>
      <c r="F465">
        <v>8414</v>
      </c>
      <c r="G465" t="s">
        <v>1562</v>
      </c>
      <c r="H465" t="s">
        <v>1557</v>
      </c>
      <c r="I465" s="2">
        <v>1176.9000000000001</v>
      </c>
      <c r="J465">
        <f>VLOOKUP(C465,'FY18-FY23'!C:O,8,FALSE)</f>
        <v>0</v>
      </c>
      <c r="K465" t="e">
        <f>VLOOKUP(C465,'[1]FY19-23 CIP Budget'!$C$3:$H$572,6,FALSE)</f>
        <v>#N/A</v>
      </c>
    </row>
    <row r="466" spans="1:11" hidden="1" x14ac:dyDescent="0.2">
      <c r="A466" t="s">
        <v>1509</v>
      </c>
      <c r="B466" t="s">
        <v>1510</v>
      </c>
      <c r="C466" t="s">
        <v>1508</v>
      </c>
      <c r="D466">
        <v>4570</v>
      </c>
      <c r="E466">
        <v>2307</v>
      </c>
      <c r="F466">
        <v>8415</v>
      </c>
      <c r="G466" t="s">
        <v>1562</v>
      </c>
      <c r="H466" t="s">
        <v>1557</v>
      </c>
      <c r="I466" s="2">
        <v>28755.25</v>
      </c>
      <c r="J466">
        <f>VLOOKUP(C466,'FY18-FY23'!C:O,8,FALSE)</f>
        <v>0</v>
      </c>
      <c r="K466" t="e">
        <f>VLOOKUP(C466,'[1]FY19-23 CIP Budget'!$C$3:$H$572,6,FALSE)</f>
        <v>#N/A</v>
      </c>
    </row>
    <row r="467" spans="1:11" hidden="1" x14ac:dyDescent="0.2">
      <c r="A467" t="s">
        <v>1512</v>
      </c>
      <c r="B467" t="s">
        <v>1513</v>
      </c>
      <c r="C467" t="s">
        <v>1511</v>
      </c>
      <c r="D467">
        <v>4570</v>
      </c>
      <c r="E467">
        <v>2307</v>
      </c>
      <c r="F467">
        <v>8416</v>
      </c>
      <c r="G467" t="s">
        <v>1562</v>
      </c>
      <c r="H467" t="s">
        <v>1557</v>
      </c>
      <c r="I467" s="2">
        <v>173.88</v>
      </c>
      <c r="J467">
        <f>VLOOKUP(C467,'FY18-FY23'!C:O,8,FALSE)</f>
        <v>0</v>
      </c>
      <c r="K467" t="e">
        <f>VLOOKUP(C467,'[1]FY19-23 CIP Budget'!$C$3:$H$572,6,FALSE)</f>
        <v>#N/A</v>
      </c>
    </row>
    <row r="468" spans="1:11" hidden="1" x14ac:dyDescent="0.2">
      <c r="A468" t="s">
        <v>1534</v>
      </c>
      <c r="B468" t="s">
        <v>1535</v>
      </c>
      <c r="C468" t="s">
        <v>1533</v>
      </c>
      <c r="D468">
        <v>4570</v>
      </c>
      <c r="E468">
        <v>2307</v>
      </c>
      <c r="F468">
        <v>8836</v>
      </c>
      <c r="G468" t="s">
        <v>1562</v>
      </c>
      <c r="H468" t="s">
        <v>1557</v>
      </c>
      <c r="I468" s="2">
        <v>8789036.6500000004</v>
      </c>
      <c r="J468">
        <f>VLOOKUP(C468,'FY18-FY23'!C:O,8,FALSE)</f>
        <v>10260000</v>
      </c>
      <c r="K468" t="str">
        <f>VLOOKUP(C468,'[1]FY19-23 CIP Budget'!$C$3:$H$572,6,FALSE)</f>
        <v>Debt</v>
      </c>
    </row>
    <row r="469" spans="1:11" hidden="1" x14ac:dyDescent="0.2">
      <c r="A469" t="s">
        <v>1132</v>
      </c>
      <c r="B469" t="s">
        <v>1133</v>
      </c>
      <c r="C469" t="s">
        <v>1131</v>
      </c>
      <c r="D469">
        <v>4480</v>
      </c>
      <c r="E469">
        <v>2307</v>
      </c>
      <c r="F469">
        <v>4954</v>
      </c>
      <c r="G469" t="s">
        <v>1558</v>
      </c>
      <c r="H469" t="s">
        <v>1559</v>
      </c>
      <c r="I469" s="2">
        <v>41353.94</v>
      </c>
      <c r="J469">
        <f>VLOOKUP(C469,'FY18-FY23'!C:O,8,FALSE)</f>
        <v>500000</v>
      </c>
      <c r="K469" t="str">
        <f>VLOOKUP(C469,'[1]FY19-23 CIP Budget'!$C$3:$H$572,6,FALSE)</f>
        <v>Cash</v>
      </c>
    </row>
    <row r="470" spans="1:11" hidden="1" x14ac:dyDescent="0.2">
      <c r="A470" t="s">
        <v>1428</v>
      </c>
      <c r="B470" t="s">
        <v>1429</v>
      </c>
      <c r="C470" t="s">
        <v>1427</v>
      </c>
      <c r="D470">
        <v>4570</v>
      </c>
      <c r="E470">
        <v>2307</v>
      </c>
      <c r="F470">
        <v>4895</v>
      </c>
      <c r="G470" t="s">
        <v>1562</v>
      </c>
      <c r="H470" t="s">
        <v>1557</v>
      </c>
      <c r="I470" s="2">
        <v>93092.47</v>
      </c>
      <c r="J470">
        <f>VLOOKUP(C470,'FY18-FY23'!C:O,8,FALSE)</f>
        <v>400000</v>
      </c>
      <c r="K470" t="str">
        <f>VLOOKUP(C470,'[1]FY19-23 CIP Budget'!$C$3:$H$572,6,FALSE)</f>
        <v>Debt</v>
      </c>
    </row>
    <row r="471" spans="1:11" hidden="1" x14ac:dyDescent="0.2">
      <c r="A471" t="s">
        <v>978</v>
      </c>
      <c r="B471" t="s">
        <v>979</v>
      </c>
      <c r="C471" t="s">
        <v>977</v>
      </c>
      <c r="D471">
        <v>4480</v>
      </c>
      <c r="E471">
        <v>2307</v>
      </c>
      <c r="F471">
        <v>4809</v>
      </c>
      <c r="G471" t="s">
        <v>1558</v>
      </c>
      <c r="H471" t="s">
        <v>1559</v>
      </c>
      <c r="I471" s="2">
        <v>219840.09</v>
      </c>
      <c r="J471">
        <f>VLOOKUP(C471,'FY18-FY23'!C:O,8,FALSE)</f>
        <v>709000</v>
      </c>
      <c r="K471" t="str">
        <f>VLOOKUP(C471,'[1]FY19-23 CIP Budget'!$C$3:$H$572,6,FALSE)</f>
        <v>Cash</v>
      </c>
    </row>
    <row r="472" spans="1:11" hidden="1" x14ac:dyDescent="0.2">
      <c r="A472" t="s">
        <v>910</v>
      </c>
      <c r="B472" t="s">
        <v>911</v>
      </c>
      <c r="C472" t="s">
        <v>909</v>
      </c>
      <c r="D472">
        <v>4480</v>
      </c>
      <c r="E472">
        <v>2307</v>
      </c>
      <c r="F472">
        <v>4651</v>
      </c>
      <c r="G472" t="s">
        <v>1558</v>
      </c>
      <c r="H472" t="s">
        <v>1559</v>
      </c>
      <c r="I472" s="2">
        <v>1326.23</v>
      </c>
      <c r="J472">
        <f>VLOOKUP(C472,'FY18-FY23'!C:O,8,FALSE)</f>
        <v>0</v>
      </c>
      <c r="K472" t="e">
        <f>VLOOKUP(C472,'[1]FY19-23 CIP Budget'!$C$3:$H$572,6,FALSE)</f>
        <v>#N/A</v>
      </c>
    </row>
    <row r="473" spans="1:11" hidden="1" x14ac:dyDescent="0.2">
      <c r="A473" t="s">
        <v>910</v>
      </c>
      <c r="B473" t="s">
        <v>911</v>
      </c>
      <c r="C473" t="s">
        <v>1114</v>
      </c>
      <c r="D473">
        <v>4480</v>
      </c>
      <c r="E473">
        <v>2307</v>
      </c>
      <c r="F473">
        <v>4936</v>
      </c>
      <c r="G473" t="s">
        <v>1558</v>
      </c>
      <c r="H473" t="s">
        <v>1559</v>
      </c>
      <c r="I473" s="2">
        <v>70206.080000000002</v>
      </c>
      <c r="J473">
        <f>VLOOKUP(C473,'FY18-FY23'!C:O,8,FALSE)</f>
        <v>368000</v>
      </c>
      <c r="K473" t="str">
        <f>VLOOKUP(C473,'[1]FY19-23 CIP Budget'!$C$3:$H$572,6,FALSE)</f>
        <v>Cash</v>
      </c>
    </row>
    <row r="474" spans="1:11" hidden="1" x14ac:dyDescent="0.2">
      <c r="A474" t="s">
        <v>1403</v>
      </c>
      <c r="B474" t="s">
        <v>1404</v>
      </c>
      <c r="C474" t="s">
        <v>1402</v>
      </c>
      <c r="D474">
        <v>4570</v>
      </c>
      <c r="E474">
        <v>2307</v>
      </c>
      <c r="F474">
        <v>4849</v>
      </c>
      <c r="G474" t="s">
        <v>1562</v>
      </c>
      <c r="H474" t="s">
        <v>1557</v>
      </c>
      <c r="I474" s="2">
        <v>387485.75</v>
      </c>
      <c r="J474">
        <f>VLOOKUP(C474,'FY18-FY23'!C:O,8,FALSE)</f>
        <v>380000</v>
      </c>
      <c r="K474" t="str">
        <f>VLOOKUP(C474,'[1]FY19-23 CIP Budget'!$C$3:$H$572,6,FALSE)</f>
        <v>Debt</v>
      </c>
    </row>
    <row r="475" spans="1:11" hidden="1" x14ac:dyDescent="0.2">
      <c r="A475" t="s">
        <v>1351</v>
      </c>
      <c r="B475" t="s">
        <v>1352</v>
      </c>
      <c r="C475" t="s">
        <v>1350</v>
      </c>
      <c r="D475">
        <v>4570</v>
      </c>
      <c r="E475">
        <v>2307</v>
      </c>
      <c r="F475">
        <v>4698</v>
      </c>
      <c r="G475" t="s">
        <v>1562</v>
      </c>
      <c r="H475" t="s">
        <v>1557</v>
      </c>
      <c r="I475" s="2">
        <v>756166.44</v>
      </c>
      <c r="J475">
        <f>VLOOKUP(C475,'FY18-FY23'!C:O,8,FALSE)</f>
        <v>149171</v>
      </c>
      <c r="K475" t="str">
        <f>VLOOKUP(C475,'[1]FY19-23 CIP Budget'!$C$3:$H$572,6,FALSE)</f>
        <v>Debt</v>
      </c>
    </row>
    <row r="476" spans="1:11" hidden="1" x14ac:dyDescent="0.2">
      <c r="A476" t="s">
        <v>1383</v>
      </c>
      <c r="B476" t="s">
        <v>1384</v>
      </c>
      <c r="C476" t="s">
        <v>1382</v>
      </c>
      <c r="D476">
        <v>4570</v>
      </c>
      <c r="E476">
        <v>2307</v>
      </c>
      <c r="F476">
        <v>4767</v>
      </c>
      <c r="G476" t="s">
        <v>1562</v>
      </c>
      <c r="H476" t="s">
        <v>1557</v>
      </c>
      <c r="I476" s="2">
        <v>153870.84</v>
      </c>
      <c r="J476">
        <f>VLOOKUP(C476,'FY18-FY23'!C:O,8,FALSE)</f>
        <v>1092500</v>
      </c>
      <c r="K476" t="str">
        <f>VLOOKUP(C476,'[1]FY19-23 CIP Budget'!$C$3:$H$572,6,FALSE)</f>
        <v>Debt</v>
      </c>
    </row>
    <row r="477" spans="1:11" hidden="1" x14ac:dyDescent="0.2">
      <c r="A477" t="s">
        <v>981</v>
      </c>
      <c r="B477" t="s">
        <v>982</v>
      </c>
      <c r="C477" t="s">
        <v>980</v>
      </c>
      <c r="D477">
        <v>4480</v>
      </c>
      <c r="E477">
        <v>2307</v>
      </c>
      <c r="F477">
        <v>4810</v>
      </c>
      <c r="G477" t="s">
        <v>1558</v>
      </c>
      <c r="H477" t="s">
        <v>1559</v>
      </c>
      <c r="I477" s="2">
        <v>133284.69</v>
      </c>
      <c r="J477">
        <f>VLOOKUP(C477,'FY18-FY23'!C:O,8,FALSE)</f>
        <v>0</v>
      </c>
      <c r="K477" t="str">
        <f>VLOOKUP(C477,'[1]FY19-23 CIP Budget'!$C$3:$H$572,6,FALSE)</f>
        <v>Cash</v>
      </c>
    </row>
    <row r="478" spans="1:11" hidden="1" x14ac:dyDescent="0.2">
      <c r="A478" t="s">
        <v>935</v>
      </c>
      <c r="B478" t="s">
        <v>936</v>
      </c>
      <c r="C478" t="s">
        <v>934</v>
      </c>
      <c r="D478">
        <v>4480</v>
      </c>
      <c r="E478">
        <v>2307</v>
      </c>
      <c r="F478">
        <v>4723</v>
      </c>
      <c r="G478" t="s">
        <v>1558</v>
      </c>
      <c r="H478" t="s">
        <v>1559</v>
      </c>
      <c r="I478" s="2">
        <v>4500</v>
      </c>
      <c r="J478">
        <f>VLOOKUP(C478,'FY18-FY23'!C:O,8,FALSE)</f>
        <v>25000</v>
      </c>
      <c r="K478" t="str">
        <f>VLOOKUP(C478,'[1]FY19-23 CIP Budget'!$C$3:$H$572,6,FALSE)</f>
        <v>Cash</v>
      </c>
    </row>
    <row r="479" spans="1:11" hidden="1" x14ac:dyDescent="0.2">
      <c r="A479" t="s">
        <v>972</v>
      </c>
      <c r="B479" t="s">
        <v>973</v>
      </c>
      <c r="C479" t="s">
        <v>971</v>
      </c>
      <c r="D479">
        <v>4480</v>
      </c>
      <c r="E479">
        <v>2307</v>
      </c>
      <c r="F479">
        <v>4800</v>
      </c>
      <c r="G479" t="s">
        <v>1558</v>
      </c>
      <c r="H479" t="s">
        <v>1559</v>
      </c>
      <c r="I479" s="2">
        <v>373020.2</v>
      </c>
      <c r="J479">
        <f>VLOOKUP(C479,'FY18-FY23'!C:O,8,FALSE)</f>
        <v>200000</v>
      </c>
      <c r="K479" t="str">
        <f>VLOOKUP(C479,'[1]FY19-23 CIP Budget'!$C$3:$H$572,6,FALSE)</f>
        <v>Cash</v>
      </c>
    </row>
    <row r="480" spans="1:11" hidden="1" x14ac:dyDescent="0.2">
      <c r="A480" t="s">
        <v>975</v>
      </c>
      <c r="B480" t="s">
        <v>976</v>
      </c>
      <c r="C480" t="s">
        <v>974</v>
      </c>
      <c r="D480">
        <v>4480</v>
      </c>
      <c r="E480">
        <v>2307</v>
      </c>
      <c r="F480">
        <v>4803</v>
      </c>
      <c r="G480" t="s">
        <v>1558</v>
      </c>
      <c r="H480" t="s">
        <v>1559</v>
      </c>
      <c r="I480" s="2">
        <v>176799.27</v>
      </c>
      <c r="J480">
        <f>VLOOKUP(C480,'FY18-FY23'!C:O,8,FALSE)</f>
        <v>600000</v>
      </c>
      <c r="K480" t="str">
        <f>VLOOKUP(C480,'[1]FY19-23 CIP Budget'!$C$3:$H$572,6,FALSE)</f>
        <v>Cash</v>
      </c>
    </row>
    <row r="481" spans="1:11" hidden="1" x14ac:dyDescent="0.2">
      <c r="A481" t="s">
        <v>1005</v>
      </c>
      <c r="B481" t="s">
        <v>1006</v>
      </c>
      <c r="C481" t="s">
        <v>1004</v>
      </c>
      <c r="D481">
        <v>4480</v>
      </c>
      <c r="E481">
        <v>2307</v>
      </c>
      <c r="F481">
        <v>4832</v>
      </c>
      <c r="G481" t="s">
        <v>1558</v>
      </c>
      <c r="H481" t="s">
        <v>1559</v>
      </c>
      <c r="I481" s="2">
        <v>129501.13</v>
      </c>
      <c r="J481">
        <f>VLOOKUP(C481,'FY18-FY23'!C:O,8,FALSE)</f>
        <v>160000</v>
      </c>
      <c r="K481" t="str">
        <f>VLOOKUP(C481,'[1]FY19-23 CIP Budget'!$C$3:$H$572,6,FALSE)</f>
        <v>Cash</v>
      </c>
    </row>
    <row r="482" spans="1:11" hidden="1" x14ac:dyDescent="0.2">
      <c r="A482" t="s">
        <v>1163</v>
      </c>
      <c r="B482" t="s">
        <v>1164</v>
      </c>
      <c r="C482" t="s">
        <v>1162</v>
      </c>
      <c r="D482">
        <v>4480</v>
      </c>
      <c r="E482">
        <v>2307</v>
      </c>
      <c r="F482">
        <v>4984</v>
      </c>
      <c r="G482" t="s">
        <v>1558</v>
      </c>
      <c r="H482" t="s">
        <v>1559</v>
      </c>
      <c r="I482" s="2">
        <v>60587.92</v>
      </c>
      <c r="J482">
        <f>VLOOKUP(C482,'FY18-FY23'!C:O,8,FALSE)</f>
        <v>100000</v>
      </c>
      <c r="K482" t="str">
        <f>VLOOKUP(C482,'[1]FY19-23 CIP Budget'!$C$3:$H$572,6,FALSE)</f>
        <v>Cash</v>
      </c>
    </row>
    <row r="483" spans="1:11" hidden="1" x14ac:dyDescent="0.2">
      <c r="A483" t="s">
        <v>1434</v>
      </c>
      <c r="B483" t="s">
        <v>1435</v>
      </c>
      <c r="C483" t="s">
        <v>1433</v>
      </c>
      <c r="D483">
        <v>4570</v>
      </c>
      <c r="E483">
        <v>2307</v>
      </c>
      <c r="F483">
        <v>4903</v>
      </c>
      <c r="G483" t="s">
        <v>1562</v>
      </c>
      <c r="H483" t="s">
        <v>1557</v>
      </c>
      <c r="I483" s="2">
        <v>128841.44</v>
      </c>
      <c r="J483">
        <f>VLOOKUP(C483,'FY18-FY23'!C:O,8,FALSE)</f>
        <v>320000</v>
      </c>
      <c r="K483" t="str">
        <f>VLOOKUP(C483,'[1]FY19-23 CIP Budget'!$C$3:$H$572,6,FALSE)</f>
        <v>Debt</v>
      </c>
    </row>
    <row r="484" spans="1:11" hidden="1" x14ac:dyDescent="0.2">
      <c r="A484" t="s">
        <v>1445</v>
      </c>
      <c r="B484" t="s">
        <v>1446</v>
      </c>
      <c r="C484" t="s">
        <v>1444</v>
      </c>
      <c r="D484">
        <v>4570</v>
      </c>
      <c r="E484">
        <v>2307</v>
      </c>
      <c r="F484">
        <v>4947</v>
      </c>
      <c r="G484" t="s">
        <v>1562</v>
      </c>
      <c r="H484" t="s">
        <v>1557</v>
      </c>
      <c r="I484" s="2">
        <v>70711.34</v>
      </c>
      <c r="J484">
        <f>VLOOKUP(C484,'FY18-FY23'!C:O,8,FALSE)</f>
        <v>200000</v>
      </c>
      <c r="K484" t="str">
        <f>VLOOKUP(C484,'[1]FY19-23 CIP Budget'!$C$3:$H$572,6,FALSE)</f>
        <v>Debt</v>
      </c>
    </row>
    <row r="485" spans="1:11" hidden="1" x14ac:dyDescent="0.2">
      <c r="A485" t="s">
        <v>1151</v>
      </c>
      <c r="B485" t="s">
        <v>1152</v>
      </c>
      <c r="C485" t="s">
        <v>1150</v>
      </c>
      <c r="D485">
        <v>4480</v>
      </c>
      <c r="E485">
        <v>2307</v>
      </c>
      <c r="F485">
        <v>4979</v>
      </c>
      <c r="G485" t="s">
        <v>1558</v>
      </c>
      <c r="H485" t="s">
        <v>1559</v>
      </c>
      <c r="I485" s="2">
        <v>113403.02</v>
      </c>
      <c r="J485">
        <f>VLOOKUP(C485,'FY18-FY23'!C:O,8,FALSE)</f>
        <v>175000</v>
      </c>
      <c r="K485" t="str">
        <f>VLOOKUP(C485,'[1]FY19-23 CIP Budget'!$C$3:$H$572,6,FALSE)</f>
        <v>Cash</v>
      </c>
    </row>
    <row r="486" spans="1:11" hidden="1" x14ac:dyDescent="0.2">
      <c r="A486" t="s">
        <v>1439</v>
      </c>
      <c r="B486" t="s">
        <v>1440</v>
      </c>
      <c r="C486" t="s">
        <v>1438</v>
      </c>
      <c r="D486">
        <v>4570</v>
      </c>
      <c r="E486">
        <v>2307</v>
      </c>
      <c r="F486">
        <v>4923</v>
      </c>
      <c r="G486" t="s">
        <v>1562</v>
      </c>
      <c r="H486" t="s">
        <v>1557</v>
      </c>
      <c r="I486" s="2">
        <v>54329.71</v>
      </c>
      <c r="J486">
        <f>VLOOKUP(C486,'FY18-FY23'!C:O,8,FALSE)</f>
        <v>618646</v>
      </c>
      <c r="K486" t="str">
        <f>VLOOKUP(C486,'[1]FY19-23 CIP Budget'!$C$3:$H$572,6,FALSE)</f>
        <v>Debt</v>
      </c>
    </row>
    <row r="487" spans="1:11" hidden="1" x14ac:dyDescent="0.2">
      <c r="A487" t="s">
        <v>1099</v>
      </c>
      <c r="B487" t="s">
        <v>1100</v>
      </c>
      <c r="C487" t="s">
        <v>1098</v>
      </c>
      <c r="D487">
        <v>4480</v>
      </c>
      <c r="E487">
        <v>2307</v>
      </c>
      <c r="F487">
        <v>4925</v>
      </c>
      <c r="G487" t="s">
        <v>1558</v>
      </c>
      <c r="H487" t="s">
        <v>1559</v>
      </c>
      <c r="I487" s="2">
        <v>20325.599999999999</v>
      </c>
      <c r="J487">
        <f>VLOOKUP(C487,'FY18-FY23'!C:O,8,FALSE)</f>
        <v>0</v>
      </c>
      <c r="K487" t="e">
        <f>VLOOKUP(C487,'[1]FY19-23 CIP Budget'!$C$3:$H$572,6,FALSE)</f>
        <v>#N/A</v>
      </c>
    </row>
    <row r="488" spans="1:11" hidden="1" x14ac:dyDescent="0.2">
      <c r="A488" t="s">
        <v>1415</v>
      </c>
      <c r="B488" t="s">
        <v>1416</v>
      </c>
      <c r="C488" t="s">
        <v>1414</v>
      </c>
      <c r="D488">
        <v>4570</v>
      </c>
      <c r="E488">
        <v>2307</v>
      </c>
      <c r="F488">
        <v>4870</v>
      </c>
      <c r="G488" t="s">
        <v>1562</v>
      </c>
      <c r="H488" t="s">
        <v>1557</v>
      </c>
      <c r="I488" s="2">
        <v>147998.44</v>
      </c>
      <c r="J488">
        <f>VLOOKUP(C488,'FY18-FY23'!C:O,8,FALSE)</f>
        <v>1318067</v>
      </c>
      <c r="K488" t="str">
        <f>VLOOKUP(C488,'[1]FY19-23 CIP Budget'!$C$3:$H$572,6,FALSE)</f>
        <v>Debt</v>
      </c>
    </row>
    <row r="489" spans="1:11" hidden="1" x14ac:dyDescent="0.2">
      <c r="A489" t="s">
        <v>778</v>
      </c>
      <c r="B489" t="s">
        <v>779</v>
      </c>
      <c r="C489" t="s">
        <v>777</v>
      </c>
      <c r="D489">
        <v>3960</v>
      </c>
      <c r="E489">
        <v>2207</v>
      </c>
      <c r="F489">
        <v>7468</v>
      </c>
      <c r="G489" t="s">
        <v>1562</v>
      </c>
      <c r="H489" t="s">
        <v>1557</v>
      </c>
      <c r="I489" s="2">
        <v>53640.76</v>
      </c>
      <c r="J489">
        <f>VLOOKUP(C489,'FY18-FY23'!C:O,8,FALSE)</f>
        <v>20000</v>
      </c>
      <c r="K489" t="str">
        <f>VLOOKUP(C489,'[1]FY19-23 CIP Budget'!$C$3:$H$572,6,FALSE)</f>
        <v>Debt</v>
      </c>
    </row>
    <row r="490" spans="1:11" hidden="1" x14ac:dyDescent="0.2">
      <c r="A490" t="s">
        <v>778</v>
      </c>
      <c r="B490" t="s">
        <v>779</v>
      </c>
      <c r="C490" t="s">
        <v>1354</v>
      </c>
      <c r="D490">
        <v>4570</v>
      </c>
      <c r="E490">
        <v>2307</v>
      </c>
      <c r="F490">
        <v>4703</v>
      </c>
      <c r="G490" t="s">
        <v>1562</v>
      </c>
      <c r="H490" t="s">
        <v>1557</v>
      </c>
      <c r="I490" s="2">
        <v>25609.19</v>
      </c>
      <c r="J490">
        <f>VLOOKUP(C490,'FY18-FY23'!C:O,8,FALSE)</f>
        <v>16000</v>
      </c>
      <c r="K490" t="str">
        <f>VLOOKUP(C490,'[1]FY19-23 CIP Budget'!$C$3:$H$572,6,FALSE)</f>
        <v>Debt</v>
      </c>
    </row>
    <row r="491" spans="1:11" hidden="1" x14ac:dyDescent="0.2">
      <c r="A491" t="s">
        <v>923</v>
      </c>
      <c r="B491" t="s">
        <v>922</v>
      </c>
      <c r="C491" t="s">
        <v>921</v>
      </c>
      <c r="D491">
        <v>4480</v>
      </c>
      <c r="E491">
        <v>2307</v>
      </c>
      <c r="F491">
        <v>4665</v>
      </c>
      <c r="G491" t="s">
        <v>1558</v>
      </c>
      <c r="H491" t="s">
        <v>1559</v>
      </c>
      <c r="I491" s="2">
        <v>2785.15</v>
      </c>
      <c r="J491">
        <f>VLOOKUP(C491,'FY18-FY23'!C:O,8,FALSE)</f>
        <v>0</v>
      </c>
      <c r="K491" t="e">
        <f>VLOOKUP(C491,'[1]FY19-23 CIP Budget'!$C$3:$H$572,6,FALSE)</f>
        <v>#N/A</v>
      </c>
    </row>
    <row r="492" spans="1:11" hidden="1" x14ac:dyDescent="0.2">
      <c r="A492" t="s">
        <v>1482</v>
      </c>
      <c r="B492" t="s">
        <v>1483</v>
      </c>
      <c r="C492" t="s">
        <v>1481</v>
      </c>
      <c r="D492">
        <v>4570</v>
      </c>
      <c r="E492">
        <v>2307</v>
      </c>
      <c r="F492">
        <v>8048</v>
      </c>
      <c r="G492" t="s">
        <v>1562</v>
      </c>
      <c r="H492" t="s">
        <v>1557</v>
      </c>
      <c r="I492" s="2">
        <v>178132.45</v>
      </c>
      <c r="J492">
        <f>VLOOKUP(C492,'FY18-FY23'!C:O,8,FALSE)</f>
        <v>290000</v>
      </c>
      <c r="K492" t="str">
        <f>VLOOKUP(C492,'[1]FY19-23 CIP Budget'!$C$3:$H$572,6,FALSE)</f>
        <v>Debt</v>
      </c>
    </row>
    <row r="493" spans="1:11" hidden="1" x14ac:dyDescent="0.2">
      <c r="A493" t="s">
        <v>938</v>
      </c>
      <c r="B493" t="s">
        <v>939</v>
      </c>
      <c r="C493" t="s">
        <v>937</v>
      </c>
      <c r="D493">
        <v>4480</v>
      </c>
      <c r="E493">
        <v>2307</v>
      </c>
      <c r="F493">
        <v>4724</v>
      </c>
      <c r="G493" t="s">
        <v>1558</v>
      </c>
      <c r="H493" t="s">
        <v>1559</v>
      </c>
      <c r="I493" s="2">
        <v>4361.51</v>
      </c>
      <c r="J493">
        <f>VLOOKUP(C493,'FY18-FY23'!C:O,8,FALSE)</f>
        <v>0</v>
      </c>
      <c r="K493" t="e">
        <f>VLOOKUP(C493,'[1]FY19-23 CIP Budget'!$C$3:$H$572,6,FALSE)</f>
        <v>#N/A</v>
      </c>
    </row>
    <row r="494" spans="1:11" hidden="1" x14ac:dyDescent="0.2">
      <c r="A494" t="s">
        <v>1293</v>
      </c>
      <c r="B494" t="s">
        <v>1294</v>
      </c>
      <c r="C494" t="s">
        <v>1292</v>
      </c>
      <c r="D494">
        <v>4480</v>
      </c>
      <c r="E494">
        <v>2307</v>
      </c>
      <c r="F494">
        <v>8246</v>
      </c>
      <c r="G494" t="s">
        <v>1558</v>
      </c>
      <c r="H494" t="s">
        <v>1559</v>
      </c>
      <c r="I494" s="2">
        <v>490047.28</v>
      </c>
      <c r="J494">
        <f>VLOOKUP(C494,'FY18-FY23'!C:O,8,FALSE)</f>
        <v>0</v>
      </c>
      <c r="K494" t="e">
        <f>VLOOKUP(C494,'[1]FY19-23 CIP Budget'!$C$3:$H$572,6,FALSE)</f>
        <v>#N/A</v>
      </c>
    </row>
    <row r="495" spans="1:11" hidden="1" x14ac:dyDescent="0.2">
      <c r="A495" t="s">
        <v>1492</v>
      </c>
      <c r="B495" t="s">
        <v>1493</v>
      </c>
      <c r="C495" t="s">
        <v>1491</v>
      </c>
      <c r="D495">
        <v>4570</v>
      </c>
      <c r="E495">
        <v>2307</v>
      </c>
      <c r="F495">
        <v>8244</v>
      </c>
      <c r="G495" t="s">
        <v>1562</v>
      </c>
      <c r="H495" t="s">
        <v>1557</v>
      </c>
      <c r="I495" s="2">
        <v>558925.59</v>
      </c>
      <c r="J495">
        <f>VLOOKUP(C495,'FY18-FY23'!C:O,8,FALSE)</f>
        <v>100000</v>
      </c>
      <c r="K495" t="str">
        <f>VLOOKUP(C495,'[1]FY19-23 CIP Budget'!$C$3:$H$572,6,FALSE)</f>
        <v>Debt</v>
      </c>
    </row>
    <row r="496" spans="1:11" hidden="1" x14ac:dyDescent="0.2">
      <c r="A496" t="s">
        <v>1377</v>
      </c>
      <c r="B496" t="s">
        <v>1378</v>
      </c>
      <c r="C496" t="s">
        <v>1376</v>
      </c>
      <c r="D496">
        <v>4570</v>
      </c>
      <c r="E496">
        <v>2307</v>
      </c>
      <c r="F496">
        <v>4761</v>
      </c>
      <c r="G496" t="s">
        <v>1562</v>
      </c>
      <c r="H496" t="s">
        <v>1557</v>
      </c>
      <c r="I496" s="2">
        <v>283588.63</v>
      </c>
      <c r="J496">
        <f>VLOOKUP(C496,'FY18-FY23'!C:O,8,FALSE)</f>
        <v>4746000</v>
      </c>
      <c r="K496" t="str">
        <f>VLOOKUP(C496,'[1]FY19-23 CIP Budget'!$C$3:$H$572,6,FALSE)</f>
        <v>Debt</v>
      </c>
    </row>
    <row r="497" spans="1:11" hidden="1" x14ac:dyDescent="0.2">
      <c r="A497" t="s">
        <v>1030</v>
      </c>
      <c r="B497" t="s">
        <v>1031</v>
      </c>
      <c r="C497" t="s">
        <v>1029</v>
      </c>
      <c r="D497">
        <v>4480</v>
      </c>
      <c r="E497">
        <v>2307</v>
      </c>
      <c r="F497">
        <v>4861</v>
      </c>
      <c r="G497" t="s">
        <v>1558</v>
      </c>
      <c r="H497" t="s">
        <v>1559</v>
      </c>
      <c r="I497" s="2">
        <v>331611.21000000002</v>
      </c>
      <c r="J497">
        <f>VLOOKUP(C497,'FY18-FY23'!C:O,8,FALSE)</f>
        <v>200000</v>
      </c>
      <c r="K497" t="str">
        <f>VLOOKUP(C497,'[1]FY19-23 CIP Budget'!$C$3:$H$572,6,FALSE)</f>
        <v>Cash</v>
      </c>
    </row>
    <row r="498" spans="1:11" hidden="1" x14ac:dyDescent="0.2">
      <c r="A498" t="s">
        <v>1347</v>
      </c>
      <c r="B498" t="s">
        <v>1348</v>
      </c>
      <c r="C498" t="s">
        <v>1346</v>
      </c>
      <c r="D498">
        <v>4570</v>
      </c>
      <c r="E498">
        <v>2307</v>
      </c>
      <c r="F498">
        <v>4685</v>
      </c>
      <c r="G498" t="s">
        <v>1562</v>
      </c>
      <c r="H498" t="s">
        <v>1557</v>
      </c>
      <c r="I498" s="2">
        <v>25530.09</v>
      </c>
      <c r="J498">
        <f>VLOOKUP(C498,'FY18-FY23'!C:O,8,FALSE)</f>
        <v>0</v>
      </c>
      <c r="K498" t="e">
        <f>VLOOKUP(C498,'[1]FY19-23 CIP Budget'!$C$3:$H$572,6,FALSE)</f>
        <v>#N/A</v>
      </c>
    </row>
    <row r="499" spans="1:11" hidden="1" x14ac:dyDescent="0.2">
      <c r="A499" t="s">
        <v>1387</v>
      </c>
      <c r="B499" t="s">
        <v>1388</v>
      </c>
      <c r="C499" t="s">
        <v>1386</v>
      </c>
      <c r="D499">
        <v>4570</v>
      </c>
      <c r="E499">
        <v>2307</v>
      </c>
      <c r="F499">
        <v>4785</v>
      </c>
      <c r="G499" t="s">
        <v>1562</v>
      </c>
      <c r="H499" t="s">
        <v>1557</v>
      </c>
      <c r="I499" s="2">
        <v>27229.61</v>
      </c>
      <c r="J499">
        <f>VLOOKUP(C499,'FY18-FY23'!C:O,8,FALSE)</f>
        <v>0</v>
      </c>
      <c r="K499" t="e">
        <f>VLOOKUP(C499,'[1]FY19-23 CIP Budget'!$C$3:$H$572,6,FALSE)</f>
        <v>#N/A</v>
      </c>
    </row>
    <row r="500" spans="1:11" hidden="1" x14ac:dyDescent="0.2">
      <c r="A500" t="s">
        <v>944</v>
      </c>
      <c r="B500" t="s">
        <v>945</v>
      </c>
      <c r="C500" t="s">
        <v>943</v>
      </c>
      <c r="D500">
        <v>4480</v>
      </c>
      <c r="E500">
        <v>2307</v>
      </c>
      <c r="F500">
        <v>4735</v>
      </c>
      <c r="G500" t="s">
        <v>1558</v>
      </c>
      <c r="H500" t="s">
        <v>1559</v>
      </c>
      <c r="I500" s="2">
        <v>12379.77</v>
      </c>
      <c r="J500">
        <f>VLOOKUP(C500,'FY18-FY23'!C:O,8,FALSE)</f>
        <v>0</v>
      </c>
      <c r="K500" t="e">
        <f>VLOOKUP(C500,'[1]FY19-23 CIP Budget'!$C$3:$H$572,6,FALSE)</f>
        <v>#N/A</v>
      </c>
    </row>
    <row r="501" spans="1:11" hidden="1" x14ac:dyDescent="0.2">
      <c r="A501" t="s">
        <v>1390</v>
      </c>
      <c r="B501" t="s">
        <v>1391</v>
      </c>
      <c r="C501" t="s">
        <v>1389</v>
      </c>
      <c r="D501">
        <v>4570</v>
      </c>
      <c r="E501">
        <v>2307</v>
      </c>
      <c r="F501">
        <v>4796</v>
      </c>
      <c r="G501" t="s">
        <v>1562</v>
      </c>
      <c r="H501" t="s">
        <v>1557</v>
      </c>
      <c r="I501" s="2">
        <v>4945.21</v>
      </c>
      <c r="J501">
        <f>VLOOKUP(C501,'FY18-FY23'!C:O,8,FALSE)</f>
        <v>0</v>
      </c>
      <c r="K501" t="e">
        <f>VLOOKUP(C501,'[1]FY19-23 CIP Budget'!$C$3:$H$572,6,FALSE)</f>
        <v>#N/A</v>
      </c>
    </row>
    <row r="502" spans="1:11" hidden="1" x14ac:dyDescent="0.2">
      <c r="A502" t="s">
        <v>991</v>
      </c>
      <c r="B502" t="s">
        <v>992</v>
      </c>
      <c r="C502" t="s">
        <v>990</v>
      </c>
      <c r="D502">
        <v>4480</v>
      </c>
      <c r="E502">
        <v>2307</v>
      </c>
      <c r="F502">
        <v>4820</v>
      </c>
      <c r="G502" t="s">
        <v>1558</v>
      </c>
      <c r="H502" t="s">
        <v>1559</v>
      </c>
      <c r="I502" s="2">
        <v>12799.95</v>
      </c>
      <c r="J502">
        <f>VLOOKUP(C502,'FY18-FY23'!C:O,8,FALSE)</f>
        <v>0</v>
      </c>
      <c r="K502" t="e">
        <f>VLOOKUP(C502,'[1]FY19-23 CIP Budget'!$C$3:$H$572,6,FALSE)</f>
        <v>#N/A</v>
      </c>
    </row>
    <row r="503" spans="1:11" hidden="1" x14ac:dyDescent="0.2">
      <c r="A503" t="s">
        <v>1047</v>
      </c>
      <c r="B503" t="s">
        <v>1048</v>
      </c>
      <c r="C503" t="s">
        <v>1046</v>
      </c>
      <c r="D503">
        <v>4480</v>
      </c>
      <c r="E503">
        <v>2307</v>
      </c>
      <c r="F503">
        <v>4881</v>
      </c>
      <c r="G503" t="s">
        <v>1558</v>
      </c>
      <c r="H503" t="s">
        <v>1559</v>
      </c>
      <c r="I503" s="2">
        <v>4229.7</v>
      </c>
      <c r="J503">
        <f>VLOOKUP(C503,'FY18-FY23'!C:O,8,FALSE)</f>
        <v>0</v>
      </c>
      <c r="K503" t="e">
        <f>VLOOKUP(C503,'[1]FY19-23 CIP Budget'!$C$3:$H$572,6,FALSE)</f>
        <v>#N/A</v>
      </c>
    </row>
    <row r="504" spans="1:11" hidden="1" x14ac:dyDescent="0.2">
      <c r="A504" t="s">
        <v>1054</v>
      </c>
      <c r="B504" t="s">
        <v>1055</v>
      </c>
      <c r="C504" t="s">
        <v>1053</v>
      </c>
      <c r="D504">
        <v>4480</v>
      </c>
      <c r="E504">
        <v>2307</v>
      </c>
      <c r="F504">
        <v>4886</v>
      </c>
      <c r="G504" t="s">
        <v>1558</v>
      </c>
      <c r="H504" t="s">
        <v>1559</v>
      </c>
      <c r="I504" s="2">
        <v>5745.2</v>
      </c>
      <c r="J504">
        <f>VLOOKUP(C504,'FY18-FY23'!C:O,8,FALSE)</f>
        <v>0</v>
      </c>
      <c r="K504" t="e">
        <f>VLOOKUP(C504,'[1]FY19-23 CIP Budget'!$C$3:$H$572,6,FALSE)</f>
        <v>#N/A</v>
      </c>
    </row>
    <row r="505" spans="1:11" hidden="1" x14ac:dyDescent="0.2">
      <c r="A505" t="s">
        <v>1109</v>
      </c>
      <c r="B505" t="s">
        <v>1110</v>
      </c>
      <c r="C505" t="s">
        <v>1469</v>
      </c>
      <c r="D505">
        <v>4570</v>
      </c>
      <c r="E505">
        <v>2307</v>
      </c>
      <c r="F505">
        <v>4995</v>
      </c>
      <c r="G505" t="s">
        <v>1562</v>
      </c>
      <c r="H505" t="s">
        <v>1557</v>
      </c>
      <c r="I505" s="2">
        <v>340473.41</v>
      </c>
      <c r="J505">
        <f>VLOOKUP(C505,'FY18-FY23'!C:O,8,FALSE)</f>
        <v>0</v>
      </c>
      <c r="K505" t="str">
        <f>VLOOKUP(C505,'[1]FY19-23 CIP Budget'!$C$3:$H$572,6,FALSE)</f>
        <v>Debt</v>
      </c>
    </row>
    <row r="506" spans="1:11" hidden="1" x14ac:dyDescent="0.2">
      <c r="A506" t="s">
        <v>1154</v>
      </c>
      <c r="B506" t="s">
        <v>1155</v>
      </c>
      <c r="C506" t="s">
        <v>1153</v>
      </c>
      <c r="D506">
        <v>4480</v>
      </c>
      <c r="E506">
        <v>2307</v>
      </c>
      <c r="F506">
        <v>4980</v>
      </c>
      <c r="G506" t="s">
        <v>1558</v>
      </c>
      <c r="H506" t="s">
        <v>1559</v>
      </c>
      <c r="I506" s="2">
        <v>10223.82</v>
      </c>
      <c r="J506">
        <f>VLOOKUP(C506,'FY18-FY23'!C:O,8,FALSE)</f>
        <v>0</v>
      </c>
      <c r="K506" t="e">
        <f>VLOOKUP(C506,'[1]FY19-23 CIP Budget'!$C$3:$H$572,6,FALSE)</f>
        <v>#N/A</v>
      </c>
    </row>
    <row r="507" spans="1:11" hidden="1" x14ac:dyDescent="0.2">
      <c r="A507" t="s">
        <v>1204</v>
      </c>
      <c r="B507" t="s">
        <v>1205</v>
      </c>
      <c r="C507" t="s">
        <v>1203</v>
      </c>
      <c r="D507">
        <v>4480</v>
      </c>
      <c r="E507">
        <v>2307</v>
      </c>
      <c r="F507">
        <v>5024</v>
      </c>
      <c r="G507" t="s">
        <v>1558</v>
      </c>
      <c r="H507" t="s">
        <v>1559</v>
      </c>
      <c r="I507" s="2">
        <v>32135.200000000001</v>
      </c>
      <c r="J507">
        <f>VLOOKUP(C507,'FY18-FY23'!C:O,8,FALSE)</f>
        <v>0</v>
      </c>
      <c r="K507" t="e">
        <f>VLOOKUP(C507,'[1]FY19-23 CIP Budget'!$C$3:$H$572,6,FALSE)</f>
        <v>#N/A</v>
      </c>
    </row>
    <row r="508" spans="1:11" hidden="1" x14ac:dyDescent="0.2">
      <c r="A508" t="s">
        <v>1214</v>
      </c>
      <c r="B508" t="s">
        <v>1215</v>
      </c>
      <c r="C508" t="s">
        <v>1213</v>
      </c>
      <c r="D508">
        <v>4480</v>
      </c>
      <c r="E508">
        <v>2307</v>
      </c>
      <c r="F508">
        <v>5028</v>
      </c>
      <c r="G508" t="s">
        <v>1558</v>
      </c>
      <c r="H508" t="s">
        <v>1559</v>
      </c>
      <c r="I508" s="2">
        <v>104314.02</v>
      </c>
      <c r="J508">
        <f>VLOOKUP(C508,'FY18-FY23'!C:O,8,FALSE)</f>
        <v>0</v>
      </c>
      <c r="K508" t="e">
        <f>VLOOKUP(C508,'[1]FY19-23 CIP Budget'!$C$3:$H$572,6,FALSE)</f>
        <v>#N/A</v>
      </c>
    </row>
    <row r="509" spans="1:11" hidden="1" x14ac:dyDescent="0.2">
      <c r="A509" t="s">
        <v>1231</v>
      </c>
      <c r="B509" t="s">
        <v>1232</v>
      </c>
      <c r="C509" t="s">
        <v>1230</v>
      </c>
      <c r="D509">
        <v>4480</v>
      </c>
      <c r="E509">
        <v>2307</v>
      </c>
      <c r="F509">
        <v>5038</v>
      </c>
      <c r="G509" t="s">
        <v>1558</v>
      </c>
      <c r="H509" t="s">
        <v>1559</v>
      </c>
      <c r="I509" s="2">
        <v>117400.12</v>
      </c>
      <c r="J509">
        <f>VLOOKUP(C509,'FY18-FY23'!C:O,8,FALSE)</f>
        <v>0</v>
      </c>
      <c r="K509" t="e">
        <f>VLOOKUP(C509,'[1]FY19-23 CIP Budget'!$C$3:$H$572,6,FALSE)</f>
        <v>#N/A</v>
      </c>
    </row>
    <row r="510" spans="1:11" hidden="1" x14ac:dyDescent="0.2">
      <c r="A510" t="s">
        <v>879</v>
      </c>
      <c r="B510" t="s">
        <v>880</v>
      </c>
      <c r="C510" t="s">
        <v>878</v>
      </c>
      <c r="D510">
        <v>3990</v>
      </c>
      <c r="E510">
        <v>2207</v>
      </c>
      <c r="F510">
        <v>6932</v>
      </c>
      <c r="G510" t="s">
        <v>1562</v>
      </c>
      <c r="H510" t="s">
        <v>1557</v>
      </c>
      <c r="I510" s="2">
        <v>9913.5499999999993</v>
      </c>
      <c r="J510">
        <f>VLOOKUP(C510,'FY18-FY23'!C:O,8,FALSE)</f>
        <v>0</v>
      </c>
      <c r="K510" t="e">
        <f>VLOOKUP(C510,'[1]FY19-23 CIP Budget'!$C$3:$H$572,6,FALSE)</f>
        <v>#N/A</v>
      </c>
    </row>
    <row r="511" spans="1:11" hidden="1" x14ac:dyDescent="0.2">
      <c r="A511" t="s">
        <v>138</v>
      </c>
      <c r="B511" t="s">
        <v>139</v>
      </c>
      <c r="C511" t="s">
        <v>137</v>
      </c>
      <c r="D511">
        <v>3920</v>
      </c>
      <c r="E511">
        <v>2207</v>
      </c>
      <c r="F511">
        <v>6644</v>
      </c>
      <c r="G511" t="s">
        <v>1558</v>
      </c>
      <c r="H511" t="s">
        <v>1559</v>
      </c>
      <c r="I511" s="2">
        <v>712.89</v>
      </c>
      <c r="J511">
        <f>VLOOKUP(C511,'FY18-FY23'!C:O,8,FALSE)</f>
        <v>108000</v>
      </c>
      <c r="K511" t="str">
        <f>VLOOKUP(C511,'[1]FY19-23 CIP Budget'!$C$3:$H$572,6,FALSE)</f>
        <v>Cash</v>
      </c>
    </row>
    <row r="512" spans="1:11" hidden="1" x14ac:dyDescent="0.2">
      <c r="A512" t="s">
        <v>166</v>
      </c>
      <c r="B512" t="s">
        <v>167</v>
      </c>
      <c r="C512" t="s">
        <v>165</v>
      </c>
      <c r="D512">
        <v>3920</v>
      </c>
      <c r="E512">
        <v>2207</v>
      </c>
      <c r="F512">
        <v>6655</v>
      </c>
      <c r="G512" t="s">
        <v>1558</v>
      </c>
      <c r="H512" t="s">
        <v>1559</v>
      </c>
      <c r="I512" s="2">
        <v>238446.75</v>
      </c>
      <c r="J512">
        <f>VLOOKUP(C512,'FY18-FY23'!C:O,8,FALSE)</f>
        <v>300000</v>
      </c>
      <c r="K512" t="str">
        <f>VLOOKUP(C512,'[1]FY19-23 CIP Budget'!$C$3:$H$572,6,FALSE)</f>
        <v>Cash</v>
      </c>
    </row>
    <row r="513" spans="1:11" hidden="1" x14ac:dyDescent="0.2">
      <c r="A513" t="s">
        <v>166</v>
      </c>
      <c r="B513" t="s">
        <v>167</v>
      </c>
      <c r="C513" t="s">
        <v>1119</v>
      </c>
      <c r="D513">
        <v>4480</v>
      </c>
      <c r="E513">
        <v>2307</v>
      </c>
      <c r="F513">
        <v>4941</v>
      </c>
      <c r="G513" t="s">
        <v>1558</v>
      </c>
      <c r="H513" t="s">
        <v>1559</v>
      </c>
      <c r="I513" s="2">
        <v>238446.76</v>
      </c>
      <c r="J513">
        <f>VLOOKUP(C513,'FY18-FY23'!C:O,8,FALSE)</f>
        <v>300000</v>
      </c>
      <c r="K513" t="str">
        <f>VLOOKUP(C513,'[1]FY19-23 CIP Budget'!$C$3:$H$572,6,FALSE)</f>
        <v>Cash</v>
      </c>
    </row>
    <row r="514" spans="1:11" hidden="1" x14ac:dyDescent="0.2">
      <c r="A514" t="s">
        <v>55</v>
      </c>
      <c r="B514" t="s">
        <v>56</v>
      </c>
      <c r="C514" t="s">
        <v>54</v>
      </c>
      <c r="D514">
        <v>3920</v>
      </c>
      <c r="E514">
        <v>2207</v>
      </c>
      <c r="F514">
        <v>6509</v>
      </c>
      <c r="G514" t="s">
        <v>1558</v>
      </c>
      <c r="H514" t="s">
        <v>1559</v>
      </c>
      <c r="I514" s="2">
        <v>13011.26</v>
      </c>
      <c r="J514">
        <f>VLOOKUP(C514,'FY18-FY23'!C:O,8,FALSE)</f>
        <v>375921</v>
      </c>
      <c r="K514" t="str">
        <f>VLOOKUP(C514,'[1]FY19-23 CIP Budget'!$C$3:$H$572,6,FALSE)</f>
        <v>Cash</v>
      </c>
    </row>
    <row r="515" spans="1:11" hidden="1" x14ac:dyDescent="0.2">
      <c r="A515" t="s">
        <v>55</v>
      </c>
      <c r="B515" t="s">
        <v>56</v>
      </c>
      <c r="C515" t="s">
        <v>966</v>
      </c>
      <c r="D515">
        <v>4480</v>
      </c>
      <c r="E515">
        <v>2307</v>
      </c>
      <c r="F515">
        <v>4782</v>
      </c>
      <c r="G515" t="s">
        <v>1558</v>
      </c>
      <c r="H515" t="s">
        <v>1559</v>
      </c>
      <c r="I515" s="2">
        <v>13008.95</v>
      </c>
      <c r="J515">
        <f>VLOOKUP(C515,'FY18-FY23'!C:O,8,FALSE)</f>
        <v>375921</v>
      </c>
      <c r="K515" t="str">
        <f>VLOOKUP(C515,'[1]FY19-23 CIP Budget'!$C$3:$H$572,6,FALSE)</f>
        <v>Cash</v>
      </c>
    </row>
    <row r="516" spans="1:11" hidden="1" x14ac:dyDescent="0.2">
      <c r="A516" t="s">
        <v>329</v>
      </c>
      <c r="B516" t="s">
        <v>330</v>
      </c>
      <c r="C516" t="s">
        <v>328</v>
      </c>
      <c r="D516">
        <v>3920</v>
      </c>
      <c r="E516">
        <v>2207</v>
      </c>
      <c r="F516">
        <v>7920</v>
      </c>
      <c r="G516" t="s">
        <v>1558</v>
      </c>
      <c r="H516" t="s">
        <v>1559</v>
      </c>
      <c r="I516" s="2">
        <v>57</v>
      </c>
      <c r="J516">
        <f>VLOOKUP(C516,'FY18-FY23'!C:O,8,FALSE)</f>
        <v>0</v>
      </c>
      <c r="K516" t="e">
        <f>VLOOKUP(C516,'[1]FY19-23 CIP Budget'!$C$3:$H$572,6,FALSE)</f>
        <v>#N/A</v>
      </c>
    </row>
    <row r="517" spans="1:11" hidden="1" x14ac:dyDescent="0.2">
      <c r="A517" t="s">
        <v>108</v>
      </c>
      <c r="B517" t="s">
        <v>109</v>
      </c>
      <c r="C517" t="s">
        <v>107</v>
      </c>
      <c r="D517">
        <v>3920</v>
      </c>
      <c r="E517">
        <v>2207</v>
      </c>
      <c r="F517">
        <v>6588</v>
      </c>
      <c r="G517" t="s">
        <v>1558</v>
      </c>
      <c r="H517" t="s">
        <v>1559</v>
      </c>
      <c r="I517" s="2">
        <v>44205.55</v>
      </c>
      <c r="J517">
        <f>VLOOKUP(C517,'FY18-FY23'!C:O,8,FALSE)</f>
        <v>0</v>
      </c>
      <c r="K517" t="e">
        <f>VLOOKUP(C517,'[1]FY19-23 CIP Budget'!$C$3:$H$572,6,FALSE)</f>
        <v>#N/A</v>
      </c>
    </row>
    <row r="518" spans="1:11" hidden="1" x14ac:dyDescent="0.2">
      <c r="A518" t="s">
        <v>108</v>
      </c>
      <c r="B518" t="s">
        <v>109</v>
      </c>
      <c r="C518" t="s">
        <v>1038</v>
      </c>
      <c r="D518">
        <v>4480</v>
      </c>
      <c r="E518">
        <v>2307</v>
      </c>
      <c r="F518">
        <v>4875</v>
      </c>
      <c r="G518" t="s">
        <v>1558</v>
      </c>
      <c r="H518" t="s">
        <v>1559</v>
      </c>
      <c r="I518" s="2">
        <v>44205.55</v>
      </c>
      <c r="J518">
        <f>VLOOKUP(C518,'FY18-FY23'!C:O,8,FALSE)</f>
        <v>0</v>
      </c>
      <c r="K518" t="e">
        <f>VLOOKUP(C518,'[1]FY19-23 CIP Budget'!$C$3:$H$572,6,FALSE)</f>
        <v>#N/A</v>
      </c>
    </row>
    <row r="519" spans="1:11" hidden="1" x14ac:dyDescent="0.2">
      <c r="A519" t="s">
        <v>184</v>
      </c>
      <c r="B519" t="s">
        <v>185</v>
      </c>
      <c r="C519" t="s">
        <v>183</v>
      </c>
      <c r="D519">
        <v>3920</v>
      </c>
      <c r="E519">
        <v>2207</v>
      </c>
      <c r="F519">
        <v>6667</v>
      </c>
      <c r="G519" t="s">
        <v>1558</v>
      </c>
      <c r="H519" t="s">
        <v>1559</v>
      </c>
      <c r="I519" s="2">
        <v>17896.509999999998</v>
      </c>
      <c r="J519">
        <f>VLOOKUP(C519,'FY18-FY23'!C:O,8,FALSE)</f>
        <v>0</v>
      </c>
      <c r="K519" t="e">
        <f>VLOOKUP(C519,'[1]FY19-23 CIP Budget'!$C$3:$H$572,6,FALSE)</f>
        <v>#N/A</v>
      </c>
    </row>
    <row r="520" spans="1:11" hidden="1" x14ac:dyDescent="0.2">
      <c r="A520" t="s">
        <v>128</v>
      </c>
      <c r="B520" t="s">
        <v>129</v>
      </c>
      <c r="C520" t="s">
        <v>127</v>
      </c>
      <c r="D520">
        <v>3920</v>
      </c>
      <c r="E520">
        <v>2207</v>
      </c>
      <c r="F520">
        <v>6619</v>
      </c>
      <c r="G520" t="s">
        <v>1558</v>
      </c>
      <c r="H520" t="s">
        <v>1559</v>
      </c>
      <c r="I520" s="2">
        <v>145743.13</v>
      </c>
      <c r="J520">
        <f>VLOOKUP(C520,'FY18-FY23'!C:O,8,FALSE)</f>
        <v>0</v>
      </c>
      <c r="K520" t="e">
        <f>VLOOKUP(C520,'[1]FY19-23 CIP Budget'!$C$3:$H$572,6,FALSE)</f>
        <v>#N/A</v>
      </c>
    </row>
    <row r="521" spans="1:11" hidden="1" x14ac:dyDescent="0.2">
      <c r="A521" t="s">
        <v>128</v>
      </c>
      <c r="B521" t="s">
        <v>129</v>
      </c>
      <c r="C521" t="s">
        <v>1079</v>
      </c>
      <c r="D521">
        <v>4480</v>
      </c>
      <c r="E521">
        <v>2307</v>
      </c>
      <c r="F521">
        <v>4909</v>
      </c>
      <c r="G521" t="s">
        <v>1558</v>
      </c>
      <c r="H521" t="s">
        <v>1559</v>
      </c>
      <c r="I521" s="2">
        <v>142778.04</v>
      </c>
      <c r="J521">
        <f>VLOOKUP(C521,'FY18-FY23'!C:O,8,FALSE)</f>
        <v>0</v>
      </c>
      <c r="K521" t="e">
        <f>VLOOKUP(C521,'[1]FY19-23 CIP Budget'!$C$3:$H$572,6,FALSE)</f>
        <v>#N/A</v>
      </c>
    </row>
    <row r="522" spans="1:11" hidden="1" x14ac:dyDescent="0.2">
      <c r="A522" t="s">
        <v>396</v>
      </c>
      <c r="B522" t="s">
        <v>397</v>
      </c>
      <c r="C522" t="s">
        <v>395</v>
      </c>
      <c r="D522">
        <v>3920</v>
      </c>
      <c r="E522">
        <v>2207</v>
      </c>
      <c r="F522">
        <v>8050</v>
      </c>
      <c r="G522" t="s">
        <v>1558</v>
      </c>
      <c r="H522" t="s">
        <v>1559</v>
      </c>
      <c r="I522" s="2">
        <v>641.26</v>
      </c>
      <c r="J522">
        <f>VLOOKUP(C522,'FY18-FY23'!C:O,8,FALSE)</f>
        <v>0</v>
      </c>
      <c r="K522" t="e">
        <f>VLOOKUP(C522,'[1]FY19-23 CIP Budget'!$C$3:$H$572,6,FALSE)</f>
        <v>#N/A</v>
      </c>
    </row>
    <row r="523" spans="1:11" hidden="1" x14ac:dyDescent="0.2">
      <c r="A523" t="s">
        <v>58</v>
      </c>
      <c r="B523" t="s">
        <v>59</v>
      </c>
      <c r="C523" t="s">
        <v>57</v>
      </c>
      <c r="D523">
        <v>3920</v>
      </c>
      <c r="E523">
        <v>2207</v>
      </c>
      <c r="F523">
        <v>6510</v>
      </c>
      <c r="G523" t="s">
        <v>1558</v>
      </c>
      <c r="H523" t="s">
        <v>1559</v>
      </c>
      <c r="I523" s="2">
        <v>19044.68</v>
      </c>
      <c r="J523">
        <f>VLOOKUP(C523,'FY18-FY23'!C:O,8,FALSE)</f>
        <v>549192</v>
      </c>
      <c r="K523" t="str">
        <f>VLOOKUP(C523,'[1]FY19-23 CIP Budget'!$C$3:$H$572,6,FALSE)</f>
        <v>Cash</v>
      </c>
    </row>
    <row r="524" spans="1:11" hidden="1" x14ac:dyDescent="0.2">
      <c r="A524" t="s">
        <v>58</v>
      </c>
      <c r="B524" t="s">
        <v>59</v>
      </c>
      <c r="C524" t="s">
        <v>967</v>
      </c>
      <c r="D524">
        <v>4480</v>
      </c>
      <c r="E524">
        <v>2307</v>
      </c>
      <c r="F524">
        <v>4783</v>
      </c>
      <c r="G524" t="s">
        <v>1558</v>
      </c>
      <c r="H524" t="s">
        <v>1559</v>
      </c>
      <c r="I524" s="2">
        <v>19046</v>
      </c>
      <c r="J524">
        <f>VLOOKUP(C524,'FY18-FY23'!C:O,8,FALSE)</f>
        <v>549192</v>
      </c>
      <c r="K524" t="str">
        <f>VLOOKUP(C524,'[1]FY19-23 CIP Budget'!$C$3:$H$572,6,FALSE)</f>
        <v>Cash</v>
      </c>
    </row>
    <row r="525" spans="1:11" hidden="1" x14ac:dyDescent="0.2">
      <c r="A525" t="s">
        <v>399</v>
      </c>
      <c r="B525" t="s">
        <v>400</v>
      </c>
      <c r="C525" t="s">
        <v>398</v>
      </c>
      <c r="D525">
        <v>3920</v>
      </c>
      <c r="E525">
        <v>2207</v>
      </c>
      <c r="F525">
        <v>8053</v>
      </c>
      <c r="G525" t="s">
        <v>1558</v>
      </c>
      <c r="H525" t="s">
        <v>1559</v>
      </c>
      <c r="I525" s="2">
        <v>13614.27</v>
      </c>
      <c r="J525">
        <f>VLOOKUP(C525,'FY18-FY23'!C:O,8,FALSE)</f>
        <v>0</v>
      </c>
      <c r="K525" t="e">
        <f>VLOOKUP(C525,'[1]FY19-23 CIP Budget'!$C$3:$H$572,6,FALSE)</f>
        <v>#N/A</v>
      </c>
    </row>
    <row r="526" spans="1:11" hidden="1" x14ac:dyDescent="0.2">
      <c r="A526" t="s">
        <v>399</v>
      </c>
      <c r="B526" t="s">
        <v>400</v>
      </c>
      <c r="C526" t="s">
        <v>1258</v>
      </c>
      <c r="D526">
        <v>4480</v>
      </c>
      <c r="E526">
        <v>2307</v>
      </c>
      <c r="F526">
        <v>5057</v>
      </c>
      <c r="G526" t="s">
        <v>1558</v>
      </c>
      <c r="H526" t="s">
        <v>1559</v>
      </c>
      <c r="I526" s="2">
        <v>13614.28</v>
      </c>
      <c r="J526">
        <f>VLOOKUP(C526,'FY18-FY23'!C:O,8,FALSE)</f>
        <v>0</v>
      </c>
      <c r="K526" t="e">
        <f>VLOOKUP(C526,'[1]FY19-23 CIP Budget'!$C$3:$H$572,6,FALSE)</f>
        <v>#N/A</v>
      </c>
    </row>
    <row r="527" spans="1:11" hidden="1" x14ac:dyDescent="0.2">
      <c r="A527" t="s">
        <v>526</v>
      </c>
      <c r="B527" t="s">
        <v>527</v>
      </c>
      <c r="C527" t="s">
        <v>525</v>
      </c>
      <c r="D527">
        <v>3960</v>
      </c>
      <c r="E527">
        <v>2207</v>
      </c>
      <c r="F527">
        <v>6440</v>
      </c>
      <c r="G527" t="s">
        <v>1562</v>
      </c>
      <c r="H527" t="s">
        <v>1557</v>
      </c>
      <c r="I527" s="2">
        <v>342463.14</v>
      </c>
      <c r="J527">
        <f>VLOOKUP(C527,'FY18-FY23'!C:O,8,FALSE)</f>
        <v>0</v>
      </c>
      <c r="K527" t="e">
        <f>VLOOKUP(C527,'[1]FY19-23 CIP Budget'!$C$3:$H$572,6,FALSE)</f>
        <v>#N/A</v>
      </c>
    </row>
    <row r="528" spans="1:11" hidden="1" x14ac:dyDescent="0.2">
      <c r="A528" t="s">
        <v>526</v>
      </c>
      <c r="B528" t="s">
        <v>527</v>
      </c>
      <c r="C528" t="s">
        <v>993</v>
      </c>
      <c r="D528">
        <v>4480</v>
      </c>
      <c r="E528">
        <v>2307</v>
      </c>
      <c r="F528">
        <v>4821</v>
      </c>
      <c r="G528" t="s">
        <v>1558</v>
      </c>
      <c r="H528" t="s">
        <v>1559</v>
      </c>
      <c r="I528" s="2">
        <v>45533.29</v>
      </c>
      <c r="J528">
        <f>VLOOKUP(C528,'FY18-FY23'!C:O,8,FALSE)</f>
        <v>0</v>
      </c>
      <c r="K528" t="e">
        <f>VLOOKUP(C528,'[1]FY19-23 CIP Budget'!$C$3:$H$572,6,FALSE)</f>
        <v>#N/A</v>
      </c>
    </row>
    <row r="529" spans="1:11" hidden="1" x14ac:dyDescent="0.2">
      <c r="A529" t="s">
        <v>259</v>
      </c>
      <c r="B529" t="s">
        <v>260</v>
      </c>
      <c r="C529" t="s">
        <v>258</v>
      </c>
      <c r="D529">
        <v>3920</v>
      </c>
      <c r="E529">
        <v>2207</v>
      </c>
      <c r="F529">
        <v>7030</v>
      </c>
      <c r="G529" t="s">
        <v>1558</v>
      </c>
      <c r="H529" t="s">
        <v>1559</v>
      </c>
      <c r="I529" s="2">
        <v>291.62</v>
      </c>
      <c r="J529">
        <f>VLOOKUP(C529,'FY18-FY23'!C:O,8,FALSE)</f>
        <v>0</v>
      </c>
      <c r="K529" t="e">
        <f>VLOOKUP(C529,'[1]FY19-23 CIP Budget'!$C$3:$H$572,6,FALSE)</f>
        <v>#N/A</v>
      </c>
    </row>
    <row r="530" spans="1:11" hidden="1" x14ac:dyDescent="0.2">
      <c r="A530" t="s">
        <v>726</v>
      </c>
      <c r="B530" t="s">
        <v>727</v>
      </c>
      <c r="C530" t="s">
        <v>725</v>
      </c>
      <c r="D530">
        <v>3960</v>
      </c>
      <c r="E530">
        <v>2207</v>
      </c>
      <c r="F530">
        <v>7101</v>
      </c>
      <c r="G530" t="s">
        <v>1562</v>
      </c>
      <c r="H530" t="s">
        <v>1557</v>
      </c>
      <c r="I530" s="2">
        <v>77.53</v>
      </c>
      <c r="J530">
        <f>VLOOKUP(C530,'FY18-FY23'!C:O,8,FALSE)</f>
        <v>0</v>
      </c>
      <c r="K530" t="e">
        <f>VLOOKUP(C530,'[1]FY19-23 CIP Budget'!$C$3:$H$572,6,FALSE)</f>
        <v>#N/A</v>
      </c>
    </row>
    <row r="531" spans="1:11" hidden="1" x14ac:dyDescent="0.2">
      <c r="A531" t="s">
        <v>41</v>
      </c>
      <c r="B531" t="s">
        <v>42</v>
      </c>
      <c r="C531" t="s">
        <v>40</v>
      </c>
      <c r="D531">
        <v>3920</v>
      </c>
      <c r="E531">
        <v>2207</v>
      </c>
      <c r="F531">
        <v>6481</v>
      </c>
      <c r="G531" t="s">
        <v>1558</v>
      </c>
      <c r="H531" t="s">
        <v>1559</v>
      </c>
      <c r="I531" s="2">
        <v>1252.51</v>
      </c>
      <c r="J531">
        <f>VLOOKUP(C531,'FY18-FY23'!C:O,8,FALSE)</f>
        <v>2800</v>
      </c>
      <c r="K531" t="str">
        <f>VLOOKUP(C531,'[1]FY19-23 CIP Budget'!$C$3:$H$572,6,FALSE)</f>
        <v>Cash</v>
      </c>
    </row>
    <row r="532" spans="1:11" x14ac:dyDescent="0.2">
      <c r="A532" t="s">
        <v>41</v>
      </c>
      <c r="B532" t="s">
        <v>42</v>
      </c>
      <c r="C532" t="s">
        <v>860</v>
      </c>
      <c r="D532">
        <v>3990</v>
      </c>
      <c r="E532">
        <v>2107</v>
      </c>
      <c r="F532">
        <v>4116</v>
      </c>
      <c r="G532" t="s">
        <v>1562</v>
      </c>
      <c r="H532" t="s">
        <v>1557</v>
      </c>
      <c r="I532" s="2">
        <v>62.08</v>
      </c>
      <c r="J532" t="e">
        <f>VLOOKUP(C532,'FY18-FY23'!C:O,8,FALSE)</f>
        <v>#N/A</v>
      </c>
      <c r="K532" t="e">
        <f>VLOOKUP(C532,'[1]FY19-23 CIP Budget'!$C$3:$H$572,6,FALSE)</f>
        <v>#N/A</v>
      </c>
    </row>
    <row r="533" spans="1:11" hidden="1" x14ac:dyDescent="0.2">
      <c r="A533" t="s">
        <v>141</v>
      </c>
      <c r="B533" t="s">
        <v>142</v>
      </c>
      <c r="C533" t="s">
        <v>140</v>
      </c>
      <c r="D533">
        <v>3920</v>
      </c>
      <c r="E533">
        <v>2207</v>
      </c>
      <c r="F533">
        <v>6646</v>
      </c>
      <c r="G533" t="s">
        <v>1558</v>
      </c>
      <c r="H533" t="s">
        <v>1559</v>
      </c>
      <c r="I533" s="2">
        <v>548297.65</v>
      </c>
      <c r="J533">
        <f>VLOOKUP(C533,'FY18-FY23'!C:O,8,FALSE)</f>
        <v>410000</v>
      </c>
      <c r="K533" t="str">
        <f>VLOOKUP(C533,'[1]FY19-23 CIP Budget'!$C$3:$H$572,6,FALSE)</f>
        <v>Cash</v>
      </c>
    </row>
    <row r="534" spans="1:11" hidden="1" x14ac:dyDescent="0.2">
      <c r="A534" t="s">
        <v>141</v>
      </c>
      <c r="B534" t="s">
        <v>142</v>
      </c>
      <c r="C534" t="s">
        <v>1101</v>
      </c>
      <c r="D534">
        <v>4480</v>
      </c>
      <c r="E534">
        <v>2307</v>
      </c>
      <c r="F534">
        <v>4930</v>
      </c>
      <c r="G534" t="s">
        <v>1558</v>
      </c>
      <c r="H534" t="s">
        <v>1559</v>
      </c>
      <c r="I534" s="2">
        <v>531725.11</v>
      </c>
      <c r="J534">
        <f>VLOOKUP(C534,'FY18-FY23'!C:O,8,FALSE)</f>
        <v>410000</v>
      </c>
      <c r="K534" t="str">
        <f>VLOOKUP(C534,'[1]FY19-23 CIP Budget'!$C$3:$H$572,6,FALSE)</f>
        <v>Cash</v>
      </c>
    </row>
    <row r="535" spans="1:11" hidden="1" x14ac:dyDescent="0.2">
      <c r="A535" t="s">
        <v>223</v>
      </c>
      <c r="B535" t="s">
        <v>224</v>
      </c>
      <c r="C535" t="s">
        <v>222</v>
      </c>
      <c r="D535">
        <v>3920</v>
      </c>
      <c r="E535">
        <v>2207</v>
      </c>
      <c r="F535">
        <v>6685</v>
      </c>
      <c r="G535" t="s">
        <v>1558</v>
      </c>
      <c r="H535" t="s">
        <v>1559</v>
      </c>
      <c r="I535" s="2">
        <v>31998.880000000001</v>
      </c>
      <c r="J535">
        <f>VLOOKUP(C535,'FY18-FY23'!C:O,8,FALSE)</f>
        <v>33549</v>
      </c>
      <c r="K535" t="str">
        <f>VLOOKUP(C535,'[1]FY19-23 CIP Budget'!$C$3:$H$572,6,FALSE)</f>
        <v>Cash</v>
      </c>
    </row>
    <row r="536" spans="1:11" hidden="1" x14ac:dyDescent="0.2">
      <c r="A536" t="s">
        <v>235</v>
      </c>
      <c r="B536" t="s">
        <v>236</v>
      </c>
      <c r="C536" t="s">
        <v>234</v>
      </c>
      <c r="D536">
        <v>3920</v>
      </c>
      <c r="E536">
        <v>2207</v>
      </c>
      <c r="F536">
        <v>6693</v>
      </c>
      <c r="G536" t="s">
        <v>1558</v>
      </c>
      <c r="H536" t="s">
        <v>1559</v>
      </c>
      <c r="I536" s="2">
        <v>98126.34</v>
      </c>
      <c r="J536">
        <f>VLOOKUP(C536,'FY18-FY23'!C:O,8,FALSE)</f>
        <v>0</v>
      </c>
      <c r="K536" t="e">
        <f>VLOOKUP(C536,'[1]FY19-23 CIP Budget'!$C$3:$H$572,6,FALSE)</f>
        <v>#N/A</v>
      </c>
    </row>
    <row r="537" spans="1:11" hidden="1" x14ac:dyDescent="0.2">
      <c r="A537" t="s">
        <v>836</v>
      </c>
      <c r="B537" t="s">
        <v>837</v>
      </c>
      <c r="C537" t="s">
        <v>835</v>
      </c>
      <c r="D537">
        <v>3960</v>
      </c>
      <c r="E537">
        <v>2207</v>
      </c>
      <c r="F537">
        <v>8011</v>
      </c>
      <c r="G537" t="s">
        <v>1562</v>
      </c>
      <c r="H537" t="s">
        <v>1557</v>
      </c>
      <c r="I537" s="2">
        <v>86499.1</v>
      </c>
      <c r="J537">
        <f>VLOOKUP(C537,'FY18-FY23'!C:O,8,FALSE)</f>
        <v>124000</v>
      </c>
      <c r="K537" t="str">
        <f>VLOOKUP(C537,'[1]FY19-23 CIP Budget'!$C$3:$H$572,6,FALSE)</f>
        <v>Debt</v>
      </c>
    </row>
    <row r="538" spans="1:11" hidden="1" x14ac:dyDescent="0.2">
      <c r="A538" t="s">
        <v>836</v>
      </c>
      <c r="B538" t="s">
        <v>837</v>
      </c>
      <c r="C538" t="s">
        <v>1385</v>
      </c>
      <c r="D538">
        <v>4570</v>
      </c>
      <c r="E538">
        <v>2307</v>
      </c>
      <c r="F538">
        <v>4772</v>
      </c>
      <c r="G538" t="s">
        <v>1562</v>
      </c>
      <c r="H538" t="s">
        <v>1557</v>
      </c>
      <c r="I538" s="2">
        <v>2077.89</v>
      </c>
      <c r="J538">
        <f>VLOOKUP(C538,'FY18-FY23'!C:O,8,FALSE)</f>
        <v>0</v>
      </c>
      <c r="K538" t="e">
        <f>VLOOKUP(C538,'[1]FY19-23 CIP Budget'!$C$3:$H$572,6,FALSE)</f>
        <v>#N/A</v>
      </c>
    </row>
    <row r="539" spans="1:11" hidden="1" x14ac:dyDescent="0.2">
      <c r="A539" t="s">
        <v>11</v>
      </c>
      <c r="B539" t="s">
        <v>12</v>
      </c>
      <c r="C539" t="s">
        <v>10</v>
      </c>
      <c r="D539">
        <v>3920</v>
      </c>
      <c r="E539">
        <v>2207</v>
      </c>
      <c r="F539">
        <v>3301</v>
      </c>
      <c r="G539" t="s">
        <v>1558</v>
      </c>
      <c r="H539" t="s">
        <v>1559</v>
      </c>
      <c r="I539" s="2">
        <v>105890.14</v>
      </c>
      <c r="J539">
        <f>VLOOKUP(C539,'FY18-FY23'!C:O,8,FALSE)</f>
        <v>0</v>
      </c>
      <c r="K539" t="e">
        <f>VLOOKUP(C539,'[1]FY19-23 CIP Budget'!$C$3:$H$572,6,FALSE)</f>
        <v>#N/A</v>
      </c>
    </row>
    <row r="540" spans="1:11" hidden="1" x14ac:dyDescent="0.2">
      <c r="A540" t="s">
        <v>11</v>
      </c>
      <c r="B540" t="s">
        <v>12</v>
      </c>
      <c r="C540" t="s">
        <v>898</v>
      </c>
      <c r="D540">
        <v>4480</v>
      </c>
      <c r="E540">
        <v>2307</v>
      </c>
      <c r="F540">
        <v>3301</v>
      </c>
      <c r="G540" t="s">
        <v>1558</v>
      </c>
      <c r="H540" t="s">
        <v>1559</v>
      </c>
      <c r="I540" s="2">
        <v>105896.41</v>
      </c>
      <c r="J540">
        <f>VLOOKUP(C540,'FY18-FY23'!C:O,8,FALSE)</f>
        <v>0</v>
      </c>
      <c r="K540" t="e">
        <f>VLOOKUP(C540,'[1]FY19-23 CIP Budget'!$C$3:$H$572,6,FALSE)</f>
        <v>#N/A</v>
      </c>
    </row>
    <row r="541" spans="1:11" hidden="1" x14ac:dyDescent="0.2">
      <c r="I541" s="16">
        <f>SUM(I2:I540)</f>
        <v>155244134.02999997</v>
      </c>
    </row>
  </sheetData>
  <autoFilter ref="A1:O541" xr:uid="{6702A4CC-DAF2-48C8-9E4A-2D64C7AE961C}">
    <filterColumn colId="4">
      <filters>
        <filter val="2107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893E-06BF-48C4-9E7E-C9BD21CDA996}">
  <dimension ref="A1:O896"/>
  <sheetViews>
    <sheetView tabSelected="1" topLeftCell="A856" workbookViewId="0">
      <selection activeCell="P894" sqref="P894"/>
    </sheetView>
  </sheetViews>
  <sheetFormatPr defaultRowHeight="12.75" x14ac:dyDescent="0.2"/>
  <cols>
    <col min="1" max="1" width="12.7109375" style="20" customWidth="1"/>
    <col min="2" max="2" width="42.42578125" customWidth="1"/>
    <col min="3" max="3" width="17.5703125" customWidth="1"/>
    <col min="4" max="4" width="5.85546875" bestFit="1" customWidth="1"/>
    <col min="5" max="5" width="5" bestFit="1" customWidth="1"/>
    <col min="6" max="6" width="5.28515625" bestFit="1" customWidth="1"/>
    <col min="7" max="7" width="22.7109375" bestFit="1" customWidth="1"/>
    <col min="8" max="8" width="12.7109375" bestFit="1" customWidth="1"/>
    <col min="9" max="9" width="18.42578125" customWidth="1"/>
    <col min="10" max="14" width="15" bestFit="1" customWidth="1"/>
    <col min="15" max="15" width="15.7109375" bestFit="1" customWidth="1"/>
  </cols>
  <sheetData>
    <row r="1" spans="1:15" ht="25.5" x14ac:dyDescent="0.2">
      <c r="A1" s="18" t="s">
        <v>1554</v>
      </c>
      <c r="B1" s="15" t="s">
        <v>1555</v>
      </c>
      <c r="C1" s="15" t="s">
        <v>0</v>
      </c>
      <c r="D1" s="15" t="s">
        <v>1549</v>
      </c>
      <c r="E1" s="15" t="s">
        <v>1550</v>
      </c>
      <c r="F1" s="15" t="s">
        <v>1551</v>
      </c>
      <c r="G1" s="15" t="s">
        <v>1552</v>
      </c>
      <c r="H1" s="15" t="s">
        <v>1553</v>
      </c>
      <c r="I1" s="21" t="s">
        <v>2354</v>
      </c>
      <c r="J1" s="22" t="s">
        <v>2348</v>
      </c>
      <c r="K1" s="22" t="s">
        <v>2349</v>
      </c>
      <c r="L1" s="22" t="s">
        <v>2350</v>
      </c>
      <c r="M1" s="22" t="s">
        <v>2351</v>
      </c>
      <c r="N1" s="22" t="s">
        <v>2352</v>
      </c>
      <c r="O1" s="22" t="s">
        <v>2353</v>
      </c>
    </row>
    <row r="2" spans="1:15" x14ac:dyDescent="0.2">
      <c r="A2" s="19" t="s">
        <v>2</v>
      </c>
      <c r="B2" s="9" t="s">
        <v>3</v>
      </c>
      <c r="C2" s="10" t="s">
        <v>1</v>
      </c>
      <c r="D2" s="11">
        <v>3840</v>
      </c>
      <c r="E2" s="12">
        <v>2207</v>
      </c>
      <c r="F2" s="11">
        <v>951</v>
      </c>
      <c r="G2" s="13" t="s">
        <v>1556</v>
      </c>
      <c r="H2" s="12" t="s">
        <v>1557</v>
      </c>
      <c r="I2" s="17">
        <v>29580.63</v>
      </c>
      <c r="J2" s="14">
        <v>0</v>
      </c>
      <c r="K2" s="14">
        <v>0</v>
      </c>
      <c r="L2" s="14">
        <v>0</v>
      </c>
      <c r="M2" s="14">
        <v>0</v>
      </c>
      <c r="N2" s="14">
        <v>0</v>
      </c>
      <c r="O2" s="14">
        <v>0</v>
      </c>
    </row>
    <row r="3" spans="1:15" x14ac:dyDescent="0.2">
      <c r="A3" s="19" t="s">
        <v>5</v>
      </c>
      <c r="B3" s="9" t="s">
        <v>6</v>
      </c>
      <c r="C3" s="10" t="s">
        <v>4</v>
      </c>
      <c r="D3" s="11">
        <v>3920</v>
      </c>
      <c r="E3" s="12">
        <v>2207</v>
      </c>
      <c r="F3" s="11">
        <v>2083</v>
      </c>
      <c r="G3" s="13" t="s">
        <v>1558</v>
      </c>
      <c r="H3" s="12" t="s">
        <v>1559</v>
      </c>
      <c r="I3" s="17">
        <v>434.97</v>
      </c>
      <c r="J3" s="14">
        <v>0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</row>
    <row r="4" spans="1:15" x14ac:dyDescent="0.2">
      <c r="A4" s="19" t="s">
        <v>8</v>
      </c>
      <c r="B4" s="9" t="s">
        <v>9</v>
      </c>
      <c r="C4" s="10" t="s">
        <v>7</v>
      </c>
      <c r="D4" s="11">
        <v>3920</v>
      </c>
      <c r="E4" s="12">
        <v>2207</v>
      </c>
      <c r="F4" s="11">
        <v>2086</v>
      </c>
      <c r="G4" s="13" t="s">
        <v>1558</v>
      </c>
      <c r="H4" s="12" t="s">
        <v>1559</v>
      </c>
      <c r="I4" s="17">
        <v>538.46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</row>
    <row r="5" spans="1:15" x14ac:dyDescent="0.2">
      <c r="A5" s="19" t="s">
        <v>11</v>
      </c>
      <c r="B5" s="9" t="s">
        <v>12</v>
      </c>
      <c r="C5" s="10" t="s">
        <v>10</v>
      </c>
      <c r="D5" s="11">
        <v>3920</v>
      </c>
      <c r="E5" s="12">
        <v>2207</v>
      </c>
      <c r="F5" s="11">
        <v>3301</v>
      </c>
      <c r="G5" s="13" t="s">
        <v>1558</v>
      </c>
      <c r="H5" s="12" t="s">
        <v>1559</v>
      </c>
      <c r="I5" s="17">
        <v>105890.14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</row>
    <row r="6" spans="1:15" x14ac:dyDescent="0.2">
      <c r="A6" s="19">
        <v>2982.0010000000002</v>
      </c>
      <c r="B6" s="9" t="s">
        <v>14</v>
      </c>
      <c r="C6" s="10" t="s">
        <v>13</v>
      </c>
      <c r="D6" s="11">
        <v>3920</v>
      </c>
      <c r="E6" s="12">
        <v>2207</v>
      </c>
      <c r="F6" s="11">
        <v>5012</v>
      </c>
      <c r="G6" s="13" t="s">
        <v>1558</v>
      </c>
      <c r="H6" s="12" t="s">
        <v>1559</v>
      </c>
      <c r="I6" s="17">
        <f>VLOOKUP(C6,'CIP Exp by FDU by FY'!C:I,7,FALSE)</f>
        <v>445249.73</v>
      </c>
      <c r="J6" s="14">
        <v>550000</v>
      </c>
      <c r="K6" s="14">
        <v>550000</v>
      </c>
      <c r="L6" s="14">
        <v>550000</v>
      </c>
      <c r="M6" s="14">
        <v>550000</v>
      </c>
      <c r="N6" s="14">
        <v>550000</v>
      </c>
      <c r="O6" s="14">
        <f>SUM(J6:N6)</f>
        <v>2750000</v>
      </c>
    </row>
    <row r="7" spans="1:15" x14ac:dyDescent="0.2">
      <c r="A7" s="19" t="s">
        <v>18</v>
      </c>
      <c r="B7" s="9" t="s">
        <v>17</v>
      </c>
      <c r="C7" s="10" t="s">
        <v>16</v>
      </c>
      <c r="D7" s="11">
        <v>3920</v>
      </c>
      <c r="E7" s="12">
        <v>2207</v>
      </c>
      <c r="F7" s="11">
        <v>5013</v>
      </c>
      <c r="G7" s="13" t="s">
        <v>1558</v>
      </c>
      <c r="H7" s="12" t="s">
        <v>1559</v>
      </c>
      <c r="I7" s="17">
        <v>20729.54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</row>
    <row r="8" spans="1:15" x14ac:dyDescent="0.2">
      <c r="A8" s="19">
        <v>757.05899999999997</v>
      </c>
      <c r="B8" s="9" t="s">
        <v>1589</v>
      </c>
      <c r="C8" s="10" t="s">
        <v>1590</v>
      </c>
      <c r="D8" s="11">
        <v>3920</v>
      </c>
      <c r="E8" s="12">
        <v>2207</v>
      </c>
      <c r="F8" s="11">
        <v>6185</v>
      </c>
      <c r="G8" s="13" t="s">
        <v>1558</v>
      </c>
      <c r="H8" s="12" t="s">
        <v>1559</v>
      </c>
      <c r="I8" s="17">
        <v>0</v>
      </c>
      <c r="J8" s="14">
        <v>0</v>
      </c>
      <c r="K8" s="14">
        <v>0</v>
      </c>
      <c r="L8" s="14">
        <v>0</v>
      </c>
      <c r="M8" s="14">
        <v>25000</v>
      </c>
      <c r="N8" s="14">
        <v>50000</v>
      </c>
      <c r="O8" s="14">
        <f>SUM(J8:N8)</f>
        <v>75000</v>
      </c>
    </row>
    <row r="9" spans="1:15" x14ac:dyDescent="0.2">
      <c r="A9" s="19">
        <v>6935.0309999999999</v>
      </c>
      <c r="B9" s="9" t="s">
        <v>21</v>
      </c>
      <c r="C9" s="10" t="s">
        <v>19</v>
      </c>
      <c r="D9" s="11">
        <v>3920</v>
      </c>
      <c r="E9" s="12">
        <v>2207</v>
      </c>
      <c r="F9" s="11">
        <v>6218</v>
      </c>
      <c r="G9" s="13" t="s">
        <v>1558</v>
      </c>
      <c r="H9" s="12" t="s">
        <v>1559</v>
      </c>
      <c r="I9" s="17">
        <f>VLOOKUP(C9,'CIP Exp by FDU by FY'!C:I,7,FALSE)</f>
        <v>14916.33</v>
      </c>
      <c r="J9" s="14">
        <v>330000</v>
      </c>
      <c r="K9" s="14">
        <v>570000</v>
      </c>
      <c r="L9" s="14">
        <v>675000</v>
      </c>
      <c r="M9" s="14">
        <v>675000</v>
      </c>
      <c r="N9" s="14">
        <v>470000</v>
      </c>
      <c r="O9" s="14">
        <f>SUM(J9:N9)</f>
        <v>2720000</v>
      </c>
    </row>
    <row r="10" spans="1:15" x14ac:dyDescent="0.2">
      <c r="A10" s="19">
        <v>3212.136</v>
      </c>
      <c r="B10" s="9" t="s">
        <v>24</v>
      </c>
      <c r="C10" s="10" t="s">
        <v>22</v>
      </c>
      <c r="D10" s="11">
        <v>3920</v>
      </c>
      <c r="E10" s="12">
        <v>2207</v>
      </c>
      <c r="F10" s="11">
        <v>6421</v>
      </c>
      <c r="G10" s="13" t="s">
        <v>1558</v>
      </c>
      <c r="H10" s="12" t="s">
        <v>1559</v>
      </c>
      <c r="I10" s="17">
        <f>VLOOKUP(C10,'CIP Exp by FDU by FY'!C:I,7,FALSE)</f>
        <v>158940.5</v>
      </c>
      <c r="J10" s="14">
        <v>200000</v>
      </c>
      <c r="K10" s="14">
        <v>0</v>
      </c>
      <c r="L10" s="14">
        <v>0</v>
      </c>
      <c r="M10" s="14">
        <v>0</v>
      </c>
      <c r="N10" s="14">
        <v>0</v>
      </c>
      <c r="O10" s="14">
        <f>SUM(J10:N10)</f>
        <v>200000</v>
      </c>
    </row>
    <row r="11" spans="1:15" x14ac:dyDescent="0.2">
      <c r="A11" s="19" t="s">
        <v>26</v>
      </c>
      <c r="B11" s="9" t="s">
        <v>27</v>
      </c>
      <c r="C11" s="10" t="s">
        <v>25</v>
      </c>
      <c r="D11" s="11">
        <v>3920</v>
      </c>
      <c r="E11" s="12">
        <v>2207</v>
      </c>
      <c r="F11" s="11">
        <v>6447</v>
      </c>
      <c r="G11" s="13" t="s">
        <v>1558</v>
      </c>
      <c r="H11" s="12" t="s">
        <v>1559</v>
      </c>
      <c r="I11" s="17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</row>
    <row r="12" spans="1:15" x14ac:dyDescent="0.2">
      <c r="A12" s="19">
        <v>2056.009</v>
      </c>
      <c r="B12" s="9" t="s">
        <v>30</v>
      </c>
      <c r="C12" s="10" t="s">
        <v>28</v>
      </c>
      <c r="D12" s="11">
        <v>3920</v>
      </c>
      <c r="E12" s="12">
        <v>2207</v>
      </c>
      <c r="F12" s="11">
        <v>6462</v>
      </c>
      <c r="G12" s="13" t="s">
        <v>1558</v>
      </c>
      <c r="H12" s="12" t="s">
        <v>1559</v>
      </c>
      <c r="I12" s="17">
        <f>VLOOKUP(C12,'CIP Exp by FDU by FY'!C:I,7,FALSE)</f>
        <v>33175.25</v>
      </c>
      <c r="J12" s="14">
        <v>160000</v>
      </c>
      <c r="K12" s="14">
        <v>160000</v>
      </c>
      <c r="L12" s="14">
        <v>160000</v>
      </c>
      <c r="M12" s="14">
        <v>160000</v>
      </c>
      <c r="N12" s="14">
        <v>160000</v>
      </c>
      <c r="O12" s="14">
        <f>SUM(J12:N12)</f>
        <v>800000</v>
      </c>
    </row>
    <row r="13" spans="1:15" x14ac:dyDescent="0.2">
      <c r="A13" s="19" t="s">
        <v>32</v>
      </c>
      <c r="B13" s="9" t="s">
        <v>33</v>
      </c>
      <c r="C13" s="10" t="s">
        <v>31</v>
      </c>
      <c r="D13" s="11">
        <v>3920</v>
      </c>
      <c r="E13" s="12">
        <v>2207</v>
      </c>
      <c r="F13" s="11">
        <v>6466</v>
      </c>
      <c r="G13" s="13" t="s">
        <v>1558</v>
      </c>
      <c r="H13" s="12" t="s">
        <v>1559</v>
      </c>
      <c r="I13" s="17">
        <v>1312443.46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</row>
    <row r="14" spans="1:15" x14ac:dyDescent="0.2">
      <c r="A14" s="19">
        <v>3212.1329999999998</v>
      </c>
      <c r="B14" s="9" t="s">
        <v>36</v>
      </c>
      <c r="C14" s="10" t="s">
        <v>34</v>
      </c>
      <c r="D14" s="11">
        <v>3920</v>
      </c>
      <c r="E14" s="12">
        <v>2207</v>
      </c>
      <c r="F14" s="11">
        <v>6468</v>
      </c>
      <c r="G14" s="13" t="s">
        <v>1558</v>
      </c>
      <c r="H14" s="12" t="s">
        <v>1559</v>
      </c>
      <c r="I14" s="17">
        <f>VLOOKUP(C14,'CIP Exp by FDU by FY'!C:I,7,FALSE)</f>
        <v>137382.12</v>
      </c>
      <c r="J14" s="14">
        <v>45000</v>
      </c>
      <c r="K14" s="14">
        <v>0</v>
      </c>
      <c r="L14" s="14">
        <v>0</v>
      </c>
      <c r="M14" s="14">
        <v>0</v>
      </c>
      <c r="N14" s="14">
        <v>0</v>
      </c>
      <c r="O14" s="14">
        <f>SUM(J14:N14)</f>
        <v>45000</v>
      </c>
    </row>
    <row r="15" spans="1:15" x14ac:dyDescent="0.2">
      <c r="A15" s="19">
        <v>2231.2530000000002</v>
      </c>
      <c r="B15" s="9" t="s">
        <v>1703</v>
      </c>
      <c r="C15" s="10" t="s">
        <v>37</v>
      </c>
      <c r="D15" s="11">
        <v>3920</v>
      </c>
      <c r="E15" s="12">
        <v>2207</v>
      </c>
      <c r="F15" s="11">
        <v>6469</v>
      </c>
      <c r="G15" s="13" t="s">
        <v>1558</v>
      </c>
      <c r="H15" s="12" t="s">
        <v>1559</v>
      </c>
      <c r="I15" s="17">
        <f>VLOOKUP(C15,'CIP Exp by FDU by FY'!C:I,7,FALSE)</f>
        <v>550424.55000000005</v>
      </c>
      <c r="J15" s="14">
        <v>339000</v>
      </c>
      <c r="K15" s="14">
        <v>0</v>
      </c>
      <c r="L15" s="14">
        <v>0</v>
      </c>
      <c r="M15" s="14">
        <v>0</v>
      </c>
      <c r="N15" s="14">
        <v>0</v>
      </c>
      <c r="O15" s="14">
        <f>SUM(J15:N15)</f>
        <v>339000</v>
      </c>
    </row>
    <row r="16" spans="1:15" x14ac:dyDescent="0.2">
      <c r="A16" s="19">
        <v>6935.0420000000004</v>
      </c>
      <c r="B16" s="9" t="s">
        <v>1973</v>
      </c>
      <c r="C16" s="10" t="s">
        <v>1974</v>
      </c>
      <c r="D16" s="11">
        <v>3920</v>
      </c>
      <c r="E16" s="12">
        <v>2207</v>
      </c>
      <c r="F16" s="11">
        <v>6479</v>
      </c>
      <c r="G16" s="13" t="s">
        <v>1558</v>
      </c>
      <c r="H16" s="12" t="s">
        <v>1559</v>
      </c>
      <c r="I16" s="17">
        <v>0</v>
      </c>
      <c r="J16" s="14">
        <v>0</v>
      </c>
      <c r="K16" s="14">
        <v>0</v>
      </c>
      <c r="L16" s="14">
        <v>20000</v>
      </c>
      <c r="M16" s="14">
        <v>40000</v>
      </c>
      <c r="N16" s="14">
        <v>400000</v>
      </c>
      <c r="O16" s="14">
        <f>SUM(J16:N16)</f>
        <v>460000</v>
      </c>
    </row>
    <row r="17" spans="1:15" x14ac:dyDescent="0.2">
      <c r="A17" s="19">
        <v>8158.0039999999999</v>
      </c>
      <c r="B17" s="9" t="s">
        <v>42</v>
      </c>
      <c r="C17" s="10" t="s">
        <v>40</v>
      </c>
      <c r="D17" s="11">
        <v>3920</v>
      </c>
      <c r="E17" s="12">
        <v>2207</v>
      </c>
      <c r="F17" s="11">
        <v>6481</v>
      </c>
      <c r="G17" s="13" t="s">
        <v>1558</v>
      </c>
      <c r="H17" s="12" t="s">
        <v>1559</v>
      </c>
      <c r="I17" s="17">
        <f>VLOOKUP(C17,'CIP Exp by FDU by FY'!C:I,7,FALSE)</f>
        <v>1252.51</v>
      </c>
      <c r="J17" s="14">
        <v>2800</v>
      </c>
      <c r="K17" s="14">
        <v>0</v>
      </c>
      <c r="L17" s="14">
        <v>0</v>
      </c>
      <c r="M17" s="14">
        <v>0</v>
      </c>
      <c r="N17" s="14">
        <v>0</v>
      </c>
      <c r="O17" s="14">
        <f>SUM(J17:N17)</f>
        <v>2800</v>
      </c>
    </row>
    <row r="18" spans="1:15" x14ac:dyDescent="0.2">
      <c r="A18" s="19" t="s">
        <v>44</v>
      </c>
      <c r="B18" s="9" t="s">
        <v>45</v>
      </c>
      <c r="C18" s="10" t="s">
        <v>43</v>
      </c>
      <c r="D18" s="11">
        <v>3920</v>
      </c>
      <c r="E18" s="12">
        <v>2207</v>
      </c>
      <c r="F18" s="11">
        <v>6489</v>
      </c>
      <c r="G18" s="13" t="s">
        <v>1558</v>
      </c>
      <c r="H18" s="12" t="s">
        <v>1559</v>
      </c>
      <c r="I18" s="17">
        <v>38761.519999999997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</row>
    <row r="19" spans="1:15" x14ac:dyDescent="0.2">
      <c r="A19" s="19">
        <v>2015.056</v>
      </c>
      <c r="B19" s="9" t="s">
        <v>47</v>
      </c>
      <c r="C19" s="10" t="s">
        <v>1600</v>
      </c>
      <c r="D19" s="11">
        <v>3920</v>
      </c>
      <c r="E19" s="12">
        <v>2207</v>
      </c>
      <c r="F19" s="11">
        <v>6492</v>
      </c>
      <c r="G19" s="13" t="s">
        <v>1558</v>
      </c>
      <c r="H19" s="12" t="s">
        <v>1559</v>
      </c>
      <c r="I19" s="17">
        <v>0</v>
      </c>
      <c r="J19" s="14">
        <v>65506</v>
      </c>
      <c r="K19" s="14">
        <v>196518</v>
      </c>
      <c r="L19" s="14">
        <v>0</v>
      </c>
      <c r="M19" s="14">
        <v>0</v>
      </c>
      <c r="N19" s="14">
        <v>0</v>
      </c>
      <c r="O19" s="14">
        <f>SUM(J19:N19)</f>
        <v>262024</v>
      </c>
    </row>
    <row r="20" spans="1:15" x14ac:dyDescent="0.2">
      <c r="A20" s="19" t="s">
        <v>49</v>
      </c>
      <c r="B20" s="9" t="s">
        <v>50</v>
      </c>
      <c r="C20" s="10" t="s">
        <v>48</v>
      </c>
      <c r="D20" s="11">
        <v>3920</v>
      </c>
      <c r="E20" s="12">
        <v>2207</v>
      </c>
      <c r="F20" s="11">
        <v>6503</v>
      </c>
      <c r="G20" s="13" t="s">
        <v>1558</v>
      </c>
      <c r="H20" s="12" t="s">
        <v>1559</v>
      </c>
      <c r="I20" s="17">
        <v>13135.59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</row>
    <row r="21" spans="1:15" x14ac:dyDescent="0.2">
      <c r="A21" s="19" t="s">
        <v>52</v>
      </c>
      <c r="B21" s="9" t="s">
        <v>53</v>
      </c>
      <c r="C21" s="10" t="s">
        <v>51</v>
      </c>
      <c r="D21" s="11">
        <v>3920</v>
      </c>
      <c r="E21" s="12">
        <v>2207</v>
      </c>
      <c r="F21" s="11">
        <v>6506</v>
      </c>
      <c r="G21" s="13" t="s">
        <v>1558</v>
      </c>
      <c r="H21" s="12" t="s">
        <v>1559</v>
      </c>
      <c r="I21" s="17">
        <v>58154.06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</row>
    <row r="22" spans="1:15" x14ac:dyDescent="0.2">
      <c r="A22" s="19">
        <v>757.03700000000003</v>
      </c>
      <c r="B22" s="9" t="s">
        <v>56</v>
      </c>
      <c r="C22" s="10" t="s">
        <v>54</v>
      </c>
      <c r="D22" s="11">
        <v>3920</v>
      </c>
      <c r="E22" s="12">
        <v>2207</v>
      </c>
      <c r="F22" s="11">
        <v>6509</v>
      </c>
      <c r="G22" s="13" t="s">
        <v>1558</v>
      </c>
      <c r="H22" s="12" t="s">
        <v>1559</v>
      </c>
      <c r="I22" s="17">
        <f>VLOOKUP(C22,'CIP Exp by FDU by FY'!C:I,7,FALSE)</f>
        <v>13011.26</v>
      </c>
      <c r="J22" s="14">
        <v>375921</v>
      </c>
      <c r="K22" s="14">
        <v>295000</v>
      </c>
      <c r="L22" s="14">
        <v>0</v>
      </c>
      <c r="M22" s="14">
        <v>0</v>
      </c>
      <c r="N22" s="14">
        <v>0</v>
      </c>
      <c r="O22" s="14">
        <f>SUM(J22:N22)</f>
        <v>670921</v>
      </c>
    </row>
    <row r="23" spans="1:15" x14ac:dyDescent="0.2">
      <c r="A23" s="19">
        <v>757.06100000000004</v>
      </c>
      <c r="B23" s="9" t="s">
        <v>59</v>
      </c>
      <c r="C23" s="10" t="s">
        <v>57</v>
      </c>
      <c r="D23" s="11">
        <v>3920</v>
      </c>
      <c r="E23" s="12">
        <v>2207</v>
      </c>
      <c r="F23" s="11">
        <v>6510</v>
      </c>
      <c r="G23" s="13" t="s">
        <v>1558</v>
      </c>
      <c r="H23" s="12" t="s">
        <v>1559</v>
      </c>
      <c r="I23" s="17">
        <f>VLOOKUP(C23,'CIP Exp by FDU by FY'!C:I,7,FALSE)</f>
        <v>19044.68</v>
      </c>
      <c r="J23" s="14">
        <v>549192</v>
      </c>
      <c r="K23" s="14">
        <v>54000</v>
      </c>
      <c r="L23" s="14">
        <v>0</v>
      </c>
      <c r="M23" s="14">
        <v>0</v>
      </c>
      <c r="N23" s="14">
        <v>0</v>
      </c>
      <c r="O23" s="14">
        <f>SUM(J23:N23)</f>
        <v>603192</v>
      </c>
    </row>
    <row r="24" spans="1:15" x14ac:dyDescent="0.2">
      <c r="A24" s="19" t="s">
        <v>61</v>
      </c>
      <c r="B24" s="9" t="s">
        <v>62</v>
      </c>
      <c r="C24" s="10" t="s">
        <v>60</v>
      </c>
      <c r="D24" s="11">
        <v>3920</v>
      </c>
      <c r="E24" s="12">
        <v>2207</v>
      </c>
      <c r="F24" s="11">
        <v>6515</v>
      </c>
      <c r="G24" s="13" t="s">
        <v>1558</v>
      </c>
      <c r="H24" s="12" t="s">
        <v>1559</v>
      </c>
      <c r="I24" s="17">
        <v>124456.78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</row>
    <row r="25" spans="1:15" x14ac:dyDescent="0.2">
      <c r="A25" s="19" t="s">
        <v>64</v>
      </c>
      <c r="B25" s="9" t="s">
        <v>65</v>
      </c>
      <c r="C25" s="10" t="s">
        <v>63</v>
      </c>
      <c r="D25" s="11">
        <v>3920</v>
      </c>
      <c r="E25" s="12">
        <v>2207</v>
      </c>
      <c r="F25" s="11">
        <v>6526</v>
      </c>
      <c r="G25" s="13" t="s">
        <v>1558</v>
      </c>
      <c r="H25" s="12" t="s">
        <v>1559</v>
      </c>
      <c r="I25" s="17">
        <v>475543.7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</row>
    <row r="26" spans="1:15" x14ac:dyDescent="0.2">
      <c r="A26" s="19" t="s">
        <v>67</v>
      </c>
      <c r="B26" s="9" t="s">
        <v>68</v>
      </c>
      <c r="C26" s="10" t="s">
        <v>66</v>
      </c>
      <c r="D26" s="11">
        <v>3920</v>
      </c>
      <c r="E26" s="12">
        <v>2207</v>
      </c>
      <c r="F26" s="11">
        <v>6527</v>
      </c>
      <c r="G26" s="13" t="s">
        <v>1558</v>
      </c>
      <c r="H26" s="12" t="s">
        <v>1559</v>
      </c>
      <c r="I26" s="17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</row>
    <row r="27" spans="1:15" x14ac:dyDescent="0.2">
      <c r="A27" s="19" t="s">
        <v>70</v>
      </c>
      <c r="B27" s="9" t="s">
        <v>71</v>
      </c>
      <c r="C27" s="10" t="s">
        <v>69</v>
      </c>
      <c r="D27" s="11">
        <v>3920</v>
      </c>
      <c r="E27" s="12">
        <v>2207</v>
      </c>
      <c r="F27" s="11">
        <v>6538</v>
      </c>
      <c r="G27" s="13" t="s">
        <v>1558</v>
      </c>
      <c r="H27" s="12" t="s">
        <v>1559</v>
      </c>
      <c r="I27" s="17">
        <v>2062.08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</row>
    <row r="28" spans="1:15" x14ac:dyDescent="0.2">
      <c r="A28" s="19" t="s">
        <v>73</v>
      </c>
      <c r="B28" s="9" t="s">
        <v>74</v>
      </c>
      <c r="C28" s="10" t="s">
        <v>72</v>
      </c>
      <c r="D28" s="11">
        <v>3920</v>
      </c>
      <c r="E28" s="12">
        <v>2207</v>
      </c>
      <c r="F28" s="11">
        <v>6539</v>
      </c>
      <c r="G28" s="13" t="s">
        <v>1558</v>
      </c>
      <c r="H28" s="12" t="s">
        <v>1559</v>
      </c>
      <c r="I28" s="17">
        <v>37980.720000000001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</row>
    <row r="29" spans="1:15" x14ac:dyDescent="0.2">
      <c r="A29" s="19" t="s">
        <v>76</v>
      </c>
      <c r="B29" s="9" t="s">
        <v>77</v>
      </c>
      <c r="C29" s="10" t="s">
        <v>75</v>
      </c>
      <c r="D29" s="11">
        <v>3920</v>
      </c>
      <c r="E29" s="12">
        <v>2207</v>
      </c>
      <c r="F29" s="11">
        <v>6540</v>
      </c>
      <c r="G29" s="13" t="s">
        <v>1558</v>
      </c>
      <c r="H29" s="12" t="s">
        <v>1559</v>
      </c>
      <c r="I29" s="17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</row>
    <row r="30" spans="1:15" x14ac:dyDescent="0.2">
      <c r="A30" s="19" t="s">
        <v>79</v>
      </c>
      <c r="B30" s="9" t="s">
        <v>80</v>
      </c>
      <c r="C30" s="10" t="s">
        <v>78</v>
      </c>
      <c r="D30" s="11">
        <v>3920</v>
      </c>
      <c r="E30" s="12">
        <v>2207</v>
      </c>
      <c r="F30" s="11">
        <v>6545</v>
      </c>
      <c r="G30" s="13" t="s">
        <v>1558</v>
      </c>
      <c r="H30" s="12" t="s">
        <v>1559</v>
      </c>
      <c r="I30" s="17">
        <v>60668.93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</row>
    <row r="31" spans="1:15" x14ac:dyDescent="0.2">
      <c r="A31" s="19">
        <v>3212.1460000000002</v>
      </c>
      <c r="B31" s="9" t="s">
        <v>80</v>
      </c>
      <c r="C31" s="10" t="s">
        <v>81</v>
      </c>
      <c r="D31" s="11">
        <v>3920</v>
      </c>
      <c r="E31" s="12">
        <v>2207</v>
      </c>
      <c r="F31" s="11">
        <v>6547</v>
      </c>
      <c r="G31" s="13" t="s">
        <v>1558</v>
      </c>
      <c r="H31" s="12" t="s">
        <v>1559</v>
      </c>
      <c r="I31" s="17">
        <f>VLOOKUP(C31,'CIP Exp by FDU by FY'!C:I,7,FALSE)</f>
        <v>206.98</v>
      </c>
      <c r="J31" s="14">
        <v>14000</v>
      </c>
      <c r="K31" s="14">
        <v>0</v>
      </c>
      <c r="L31" s="14">
        <v>0</v>
      </c>
      <c r="M31" s="14">
        <v>0</v>
      </c>
      <c r="N31" s="14">
        <v>0</v>
      </c>
      <c r="O31" s="14">
        <f>SUM(J31:N31)</f>
        <v>14000</v>
      </c>
    </row>
    <row r="32" spans="1:15" x14ac:dyDescent="0.2">
      <c r="A32" s="19" t="s">
        <v>83</v>
      </c>
      <c r="B32" s="9" t="s">
        <v>84</v>
      </c>
      <c r="C32" s="10" t="s">
        <v>82</v>
      </c>
      <c r="D32" s="11">
        <v>3920</v>
      </c>
      <c r="E32" s="12">
        <v>2207</v>
      </c>
      <c r="F32" s="11">
        <v>6548</v>
      </c>
      <c r="G32" s="13" t="s">
        <v>1558</v>
      </c>
      <c r="H32" s="12" t="s">
        <v>1559</v>
      </c>
      <c r="I32" s="17">
        <v>8412.2199999999993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</row>
    <row r="33" spans="1:15" x14ac:dyDescent="0.2">
      <c r="A33" s="19">
        <v>3212.1469999999999</v>
      </c>
      <c r="B33" s="9" t="s">
        <v>1013</v>
      </c>
      <c r="C33" s="10" t="s">
        <v>1801</v>
      </c>
      <c r="D33" s="11">
        <v>3920</v>
      </c>
      <c r="E33" s="12">
        <v>2207</v>
      </c>
      <c r="F33" s="11">
        <v>6569</v>
      </c>
      <c r="G33" s="13" t="s">
        <v>1558</v>
      </c>
      <c r="H33" s="12" t="s">
        <v>1559</v>
      </c>
      <c r="I33" s="17">
        <v>0</v>
      </c>
      <c r="J33" s="14">
        <v>601000</v>
      </c>
      <c r="K33" s="14">
        <v>850900</v>
      </c>
      <c r="L33" s="14">
        <v>0</v>
      </c>
      <c r="M33" s="14">
        <v>0</v>
      </c>
      <c r="N33" s="14">
        <v>0</v>
      </c>
      <c r="O33" s="14">
        <f>SUM(J33:N33)</f>
        <v>1451900</v>
      </c>
    </row>
    <row r="34" spans="1:15" x14ac:dyDescent="0.2">
      <c r="A34" s="19">
        <v>5873.0309999999999</v>
      </c>
      <c r="B34" s="9" t="s">
        <v>1924</v>
      </c>
      <c r="C34" s="10" t="s">
        <v>1925</v>
      </c>
      <c r="D34" s="11">
        <v>3920</v>
      </c>
      <c r="E34" s="12">
        <v>2207</v>
      </c>
      <c r="F34" s="11">
        <v>6570</v>
      </c>
      <c r="G34" s="13" t="s">
        <v>1558</v>
      </c>
      <c r="H34" s="12" t="s">
        <v>1559</v>
      </c>
      <c r="I34" s="17">
        <v>0</v>
      </c>
      <c r="J34" s="14">
        <v>20000</v>
      </c>
      <c r="K34" s="14">
        <v>4000</v>
      </c>
      <c r="L34" s="14">
        <v>0</v>
      </c>
      <c r="M34" s="14">
        <v>0</v>
      </c>
      <c r="N34" s="14">
        <v>0</v>
      </c>
      <c r="O34" s="14">
        <f>SUM(J34:N34)</f>
        <v>24000</v>
      </c>
    </row>
    <row r="35" spans="1:15" x14ac:dyDescent="0.2">
      <c r="A35" s="19">
        <v>6935.0450000000001</v>
      </c>
      <c r="B35" s="9" t="s">
        <v>87</v>
      </c>
      <c r="C35" s="10" t="s">
        <v>85</v>
      </c>
      <c r="D35" s="11">
        <v>3920</v>
      </c>
      <c r="E35" s="12">
        <v>2207</v>
      </c>
      <c r="F35" s="11">
        <v>6571</v>
      </c>
      <c r="G35" s="13" t="s">
        <v>1558</v>
      </c>
      <c r="H35" s="12" t="s">
        <v>1559</v>
      </c>
      <c r="I35" s="17">
        <f>VLOOKUP(C35,'CIP Exp by FDU by FY'!C:I,7,FALSE)</f>
        <v>146183.07999999999</v>
      </c>
      <c r="J35" s="14">
        <v>850000</v>
      </c>
      <c r="K35" s="14">
        <v>0</v>
      </c>
      <c r="L35" s="14">
        <v>0</v>
      </c>
      <c r="M35" s="14">
        <v>0</v>
      </c>
      <c r="N35" s="14">
        <v>0</v>
      </c>
      <c r="O35" s="14">
        <f>SUM(J35:N35)</f>
        <v>850000</v>
      </c>
    </row>
    <row r="36" spans="1:15" x14ac:dyDescent="0.2">
      <c r="A36" s="19" t="s">
        <v>89</v>
      </c>
      <c r="B36" s="9" t="s">
        <v>90</v>
      </c>
      <c r="C36" s="10" t="s">
        <v>88</v>
      </c>
      <c r="D36" s="11">
        <v>3920</v>
      </c>
      <c r="E36" s="12">
        <v>2207</v>
      </c>
      <c r="F36" s="11">
        <v>6572</v>
      </c>
      <c r="G36" s="13" t="s">
        <v>1558</v>
      </c>
      <c r="H36" s="12" t="s">
        <v>1559</v>
      </c>
      <c r="I36" s="17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</row>
    <row r="37" spans="1:15" x14ac:dyDescent="0.2">
      <c r="A37" s="19">
        <v>2127.0349999999999</v>
      </c>
      <c r="B37" s="9" t="s">
        <v>1673</v>
      </c>
      <c r="C37" s="10" t="s">
        <v>91</v>
      </c>
      <c r="D37" s="11">
        <v>3920</v>
      </c>
      <c r="E37" s="12">
        <v>2207</v>
      </c>
      <c r="F37" s="11">
        <v>6573</v>
      </c>
      <c r="G37" s="13" t="s">
        <v>1558</v>
      </c>
      <c r="H37" s="12" t="s">
        <v>1559</v>
      </c>
      <c r="I37" s="17">
        <f>VLOOKUP(C37,'CIP Exp by FDU by FY'!C:I,7,FALSE)</f>
        <v>84785.32</v>
      </c>
      <c r="J37" s="14">
        <v>1700000</v>
      </c>
      <c r="K37" s="14">
        <v>0</v>
      </c>
      <c r="L37" s="14">
        <v>89040</v>
      </c>
      <c r="M37" s="14">
        <v>0</v>
      </c>
      <c r="N37" s="14">
        <v>0</v>
      </c>
      <c r="O37" s="14">
        <f>SUM(J37:N37)</f>
        <v>1789040</v>
      </c>
    </row>
    <row r="38" spans="1:15" x14ac:dyDescent="0.2">
      <c r="A38" s="19" t="s">
        <v>95</v>
      </c>
      <c r="B38" s="9" t="s">
        <v>96</v>
      </c>
      <c r="C38" s="10" t="s">
        <v>94</v>
      </c>
      <c r="D38" s="11">
        <v>3920</v>
      </c>
      <c r="E38" s="12">
        <v>2207</v>
      </c>
      <c r="F38" s="11">
        <v>6576</v>
      </c>
      <c r="G38" s="13" t="s">
        <v>1558</v>
      </c>
      <c r="H38" s="12" t="s">
        <v>1559</v>
      </c>
      <c r="I38" s="17">
        <v>31593.97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</row>
    <row r="39" spans="1:15" x14ac:dyDescent="0.2">
      <c r="A39" s="19" t="s">
        <v>98</v>
      </c>
      <c r="B39" s="9" t="s">
        <v>99</v>
      </c>
      <c r="C39" s="10" t="s">
        <v>97</v>
      </c>
      <c r="D39" s="11">
        <v>3920</v>
      </c>
      <c r="E39" s="12">
        <v>2207</v>
      </c>
      <c r="F39" s="11">
        <v>6578</v>
      </c>
      <c r="G39" s="13" t="s">
        <v>1558</v>
      </c>
      <c r="H39" s="12" t="s">
        <v>1559</v>
      </c>
      <c r="I39" s="17">
        <v>7424.71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</row>
    <row r="40" spans="1:15" x14ac:dyDescent="0.2">
      <c r="A40" s="19">
        <v>3212.14</v>
      </c>
      <c r="B40" s="9" t="s">
        <v>84</v>
      </c>
      <c r="C40" s="10" t="s">
        <v>100</v>
      </c>
      <c r="D40" s="11">
        <v>3920</v>
      </c>
      <c r="E40" s="12">
        <v>2207</v>
      </c>
      <c r="F40" s="11">
        <v>6580</v>
      </c>
      <c r="G40" s="13" t="s">
        <v>1558</v>
      </c>
      <c r="H40" s="12" t="s">
        <v>1559</v>
      </c>
      <c r="I40" s="17">
        <f>VLOOKUP(C40,'CIP Exp by FDU by FY'!C:I,7,FALSE)</f>
        <v>214779.21</v>
      </c>
      <c r="J40" s="14">
        <v>40000</v>
      </c>
      <c r="K40" s="14">
        <v>0</v>
      </c>
      <c r="L40" s="14">
        <v>0</v>
      </c>
      <c r="M40" s="14">
        <v>0</v>
      </c>
      <c r="N40" s="14">
        <v>0</v>
      </c>
      <c r="O40" s="14">
        <f>SUM(J40:N40)</f>
        <v>40000</v>
      </c>
    </row>
    <row r="41" spans="1:15" x14ac:dyDescent="0.2">
      <c r="A41" s="19">
        <v>2006.0239999999999</v>
      </c>
      <c r="B41" s="9" t="s">
        <v>1593</v>
      </c>
      <c r="C41" s="10" t="s">
        <v>101</v>
      </c>
      <c r="D41" s="11">
        <v>3920</v>
      </c>
      <c r="E41" s="12">
        <v>2207</v>
      </c>
      <c r="F41" s="11">
        <v>6584</v>
      </c>
      <c r="G41" s="13" t="s">
        <v>1558</v>
      </c>
      <c r="H41" s="12" t="s">
        <v>1559</v>
      </c>
      <c r="I41" s="17">
        <f>VLOOKUP(C41,'CIP Exp by FDU by FY'!C:I,7,FALSE)</f>
        <v>125353.81</v>
      </c>
      <c r="J41" s="14">
        <v>430679</v>
      </c>
      <c r="K41" s="14">
        <v>159668</v>
      </c>
      <c r="L41" s="14">
        <v>0</v>
      </c>
      <c r="M41" s="14">
        <v>0</v>
      </c>
      <c r="N41" s="14">
        <v>0</v>
      </c>
      <c r="O41" s="14">
        <f>SUM(J41:N41)</f>
        <v>590347</v>
      </c>
    </row>
    <row r="42" spans="1:15" x14ac:dyDescent="0.2">
      <c r="A42" s="19" t="s">
        <v>105</v>
      </c>
      <c r="B42" s="9" t="s">
        <v>106</v>
      </c>
      <c r="C42" s="10" t="s">
        <v>104</v>
      </c>
      <c r="D42" s="11">
        <v>3920</v>
      </c>
      <c r="E42" s="12">
        <v>2207</v>
      </c>
      <c r="F42" s="11">
        <v>6585</v>
      </c>
      <c r="G42" s="13" t="s">
        <v>1558</v>
      </c>
      <c r="H42" s="12" t="s">
        <v>1559</v>
      </c>
      <c r="I42" s="17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</row>
    <row r="43" spans="1:15" x14ac:dyDescent="0.2">
      <c r="A43" s="19" t="s">
        <v>108</v>
      </c>
      <c r="B43" s="9" t="s">
        <v>109</v>
      </c>
      <c r="C43" s="10" t="s">
        <v>107</v>
      </c>
      <c r="D43" s="11">
        <v>3920</v>
      </c>
      <c r="E43" s="12">
        <v>2207</v>
      </c>
      <c r="F43" s="11">
        <v>6588</v>
      </c>
      <c r="G43" s="13" t="s">
        <v>1558</v>
      </c>
      <c r="H43" s="12" t="s">
        <v>1559</v>
      </c>
      <c r="I43" s="17">
        <v>44205.55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</row>
    <row r="44" spans="1:15" x14ac:dyDescent="0.2">
      <c r="A44" s="19" t="s">
        <v>111</v>
      </c>
      <c r="B44" s="9" t="s">
        <v>112</v>
      </c>
      <c r="C44" s="10" t="s">
        <v>110</v>
      </c>
      <c r="D44" s="11">
        <v>3920</v>
      </c>
      <c r="E44" s="12">
        <v>2207</v>
      </c>
      <c r="F44" s="11">
        <v>6591</v>
      </c>
      <c r="G44" s="13" t="s">
        <v>1558</v>
      </c>
      <c r="H44" s="12" t="s">
        <v>1559</v>
      </c>
      <c r="I44" s="17">
        <v>340678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</row>
    <row r="45" spans="1:15" x14ac:dyDescent="0.2">
      <c r="A45" s="19">
        <v>2231.2170000000001</v>
      </c>
      <c r="B45" s="9" t="s">
        <v>114</v>
      </c>
      <c r="C45" s="10" t="s">
        <v>1691</v>
      </c>
      <c r="D45" s="11">
        <v>3920</v>
      </c>
      <c r="E45" s="12">
        <v>2207</v>
      </c>
      <c r="F45" s="11">
        <v>6592</v>
      </c>
      <c r="G45" s="13" t="s">
        <v>1558</v>
      </c>
      <c r="H45" s="12" t="s">
        <v>1559</v>
      </c>
      <c r="I45" s="17">
        <v>0</v>
      </c>
      <c r="J45" s="14">
        <v>15000</v>
      </c>
      <c r="K45" s="14">
        <v>215000</v>
      </c>
      <c r="L45" s="14">
        <v>50000</v>
      </c>
      <c r="M45" s="14">
        <v>0</v>
      </c>
      <c r="N45" s="14">
        <v>0</v>
      </c>
      <c r="O45" s="14">
        <f>SUM(J45:N45)</f>
        <v>280000</v>
      </c>
    </row>
    <row r="46" spans="1:15" x14ac:dyDescent="0.2">
      <c r="A46" s="19" t="s">
        <v>116</v>
      </c>
      <c r="B46" s="9" t="s">
        <v>117</v>
      </c>
      <c r="C46" s="10" t="s">
        <v>115</v>
      </c>
      <c r="D46" s="11">
        <v>3920</v>
      </c>
      <c r="E46" s="12">
        <v>2207</v>
      </c>
      <c r="F46" s="11">
        <v>6595</v>
      </c>
      <c r="G46" s="13" t="s">
        <v>1558</v>
      </c>
      <c r="H46" s="12" t="s">
        <v>1559</v>
      </c>
      <c r="I46" s="17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</row>
    <row r="47" spans="1:15" x14ac:dyDescent="0.2">
      <c r="A47" s="19">
        <v>2056.0070000000001</v>
      </c>
      <c r="B47" s="9" t="s">
        <v>120</v>
      </c>
      <c r="C47" s="10" t="s">
        <v>118</v>
      </c>
      <c r="D47" s="11">
        <v>3920</v>
      </c>
      <c r="E47" s="12">
        <v>2207</v>
      </c>
      <c r="F47" s="11">
        <v>6596</v>
      </c>
      <c r="G47" s="13" t="s">
        <v>1558</v>
      </c>
      <c r="H47" s="12" t="s">
        <v>1559</v>
      </c>
      <c r="I47" s="17">
        <f>VLOOKUP(C47,'CIP Exp by FDU by FY'!C:I,7,FALSE)</f>
        <v>114292.1</v>
      </c>
      <c r="J47" s="14">
        <v>228800</v>
      </c>
      <c r="K47" s="14">
        <v>448000</v>
      </c>
      <c r="L47" s="14">
        <v>967800</v>
      </c>
      <c r="M47" s="14">
        <v>570000</v>
      </c>
      <c r="N47" s="14">
        <v>560000</v>
      </c>
      <c r="O47" s="14">
        <f>SUM(J47:N47)</f>
        <v>2774600</v>
      </c>
    </row>
    <row r="48" spans="1:15" x14ac:dyDescent="0.2">
      <c r="A48" s="19">
        <v>2006.0229999999999</v>
      </c>
      <c r="B48" s="9" t="s">
        <v>1591</v>
      </c>
      <c r="C48" s="10" t="s">
        <v>1592</v>
      </c>
      <c r="D48" s="11">
        <v>3920</v>
      </c>
      <c r="E48" s="12">
        <v>2207</v>
      </c>
      <c r="F48" s="11">
        <v>6602</v>
      </c>
      <c r="G48" s="13" t="s">
        <v>1558</v>
      </c>
      <c r="H48" s="12" t="s">
        <v>1559</v>
      </c>
      <c r="I48" s="17">
        <v>0</v>
      </c>
      <c r="J48" s="14">
        <v>300000</v>
      </c>
      <c r="K48" s="14">
        <v>270420</v>
      </c>
      <c r="L48" s="14">
        <v>0</v>
      </c>
      <c r="M48" s="14">
        <v>0</v>
      </c>
      <c r="N48" s="14">
        <v>0</v>
      </c>
      <c r="O48" s="14">
        <f>SUM(J48:N48)</f>
        <v>570420</v>
      </c>
    </row>
    <row r="49" spans="1:15" x14ac:dyDescent="0.2">
      <c r="A49" s="19" t="s">
        <v>122</v>
      </c>
      <c r="B49" s="9" t="s">
        <v>123</v>
      </c>
      <c r="C49" s="10" t="s">
        <v>121</v>
      </c>
      <c r="D49" s="11">
        <v>3920</v>
      </c>
      <c r="E49" s="12">
        <v>2207</v>
      </c>
      <c r="F49" s="11">
        <v>6607</v>
      </c>
      <c r="G49" s="13" t="s">
        <v>1558</v>
      </c>
      <c r="H49" s="12" t="s">
        <v>1559</v>
      </c>
      <c r="I49" s="17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</row>
    <row r="50" spans="1:15" x14ac:dyDescent="0.2">
      <c r="A50" s="19">
        <v>2006.028</v>
      </c>
      <c r="B50" s="9" t="s">
        <v>126</v>
      </c>
      <c r="C50" s="10" t="s">
        <v>124</v>
      </c>
      <c r="D50" s="11">
        <v>3920</v>
      </c>
      <c r="E50" s="12">
        <v>2207</v>
      </c>
      <c r="F50" s="11">
        <v>6610</v>
      </c>
      <c r="G50" s="13" t="s">
        <v>1558</v>
      </c>
      <c r="H50" s="12" t="s">
        <v>1559</v>
      </c>
      <c r="I50" s="17">
        <f>VLOOKUP(C50,'CIP Exp by FDU by FY'!C:I,7,FALSE)</f>
        <v>12783.88</v>
      </c>
      <c r="J50" s="14">
        <v>45222</v>
      </c>
      <c r="K50" s="14">
        <v>0</v>
      </c>
      <c r="L50" s="14">
        <v>0</v>
      </c>
      <c r="M50" s="14">
        <v>0</v>
      </c>
      <c r="N50" s="14">
        <v>0</v>
      </c>
      <c r="O50" s="14">
        <f>SUM(J50:N50)</f>
        <v>45222</v>
      </c>
    </row>
    <row r="51" spans="1:15" x14ac:dyDescent="0.2">
      <c r="A51" s="19" t="s">
        <v>128</v>
      </c>
      <c r="B51" s="9" t="s">
        <v>129</v>
      </c>
      <c r="C51" s="10" t="s">
        <v>127</v>
      </c>
      <c r="D51" s="11">
        <v>3920</v>
      </c>
      <c r="E51" s="12">
        <v>2207</v>
      </c>
      <c r="F51" s="11">
        <v>6619</v>
      </c>
      <c r="G51" s="13" t="s">
        <v>1558</v>
      </c>
      <c r="H51" s="12" t="s">
        <v>1559</v>
      </c>
      <c r="I51" s="17">
        <v>145743.13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</row>
    <row r="52" spans="1:15" x14ac:dyDescent="0.2">
      <c r="A52" s="19">
        <v>2056.0100000000002</v>
      </c>
      <c r="B52" s="9" t="s">
        <v>132</v>
      </c>
      <c r="C52" s="10" t="s">
        <v>130</v>
      </c>
      <c r="D52" s="11">
        <v>3920</v>
      </c>
      <c r="E52" s="12">
        <v>2207</v>
      </c>
      <c r="F52" s="11">
        <v>6620</v>
      </c>
      <c r="G52" s="13" t="s">
        <v>1558</v>
      </c>
      <c r="H52" s="12" t="s">
        <v>1559</v>
      </c>
      <c r="I52" s="17">
        <f>VLOOKUP(C52,'CIP Exp by FDU by FY'!C:I,7,FALSE)</f>
        <v>76323.06</v>
      </c>
      <c r="J52" s="14">
        <v>205000</v>
      </c>
      <c r="K52" s="14">
        <v>205000</v>
      </c>
      <c r="L52" s="14">
        <v>55000</v>
      </c>
      <c r="M52" s="14">
        <v>0</v>
      </c>
      <c r="N52" s="14">
        <v>0</v>
      </c>
      <c r="O52" s="14">
        <f t="shared" ref="O52:O60" si="0">SUM(J52:N52)</f>
        <v>465000</v>
      </c>
    </row>
    <row r="53" spans="1:15" x14ac:dyDescent="0.2">
      <c r="A53" s="19">
        <v>2056.0100000000002</v>
      </c>
      <c r="B53" s="9" t="s">
        <v>132</v>
      </c>
      <c r="C53" s="10" t="s">
        <v>133</v>
      </c>
      <c r="D53" s="11">
        <v>3920</v>
      </c>
      <c r="E53" s="12">
        <v>2207</v>
      </c>
      <c r="F53" s="11">
        <v>6621</v>
      </c>
      <c r="G53" s="13" t="s">
        <v>1558</v>
      </c>
      <c r="H53" s="12" t="s">
        <v>1559</v>
      </c>
      <c r="I53" s="17">
        <f>VLOOKUP(C53,'CIP Exp by FDU by FY'!C:I,7,FALSE)</f>
        <v>6451.21</v>
      </c>
      <c r="J53" s="14">
        <v>55000</v>
      </c>
      <c r="K53" s="14">
        <v>55000</v>
      </c>
      <c r="L53" s="14">
        <v>15000</v>
      </c>
      <c r="M53" s="14">
        <v>0</v>
      </c>
      <c r="N53" s="14">
        <v>0</v>
      </c>
      <c r="O53" s="14">
        <f t="shared" si="0"/>
        <v>125000</v>
      </c>
    </row>
    <row r="54" spans="1:15" x14ac:dyDescent="0.2">
      <c r="A54" s="19">
        <v>5335.0450000000001</v>
      </c>
      <c r="B54" s="9" t="s">
        <v>1883</v>
      </c>
      <c r="C54" s="10" t="s">
        <v>1884</v>
      </c>
      <c r="D54" s="11">
        <v>3920</v>
      </c>
      <c r="E54" s="12">
        <v>2207</v>
      </c>
      <c r="F54" s="11">
        <v>6622</v>
      </c>
      <c r="G54" s="13" t="s">
        <v>1558</v>
      </c>
      <c r="H54" s="12" t="s">
        <v>1559</v>
      </c>
      <c r="I54" s="17">
        <v>0</v>
      </c>
      <c r="J54" s="14">
        <v>100000</v>
      </c>
      <c r="K54" s="14">
        <v>600000</v>
      </c>
      <c r="L54" s="14">
        <v>0</v>
      </c>
      <c r="M54" s="14">
        <v>0</v>
      </c>
      <c r="N54" s="14">
        <v>0</v>
      </c>
      <c r="O54" s="14">
        <f t="shared" si="0"/>
        <v>700000</v>
      </c>
    </row>
    <row r="55" spans="1:15" x14ac:dyDescent="0.2">
      <c r="A55" s="19">
        <v>2231.3310000000001</v>
      </c>
      <c r="B55" s="9" t="s">
        <v>1734</v>
      </c>
      <c r="C55" s="10" t="s">
        <v>134</v>
      </c>
      <c r="D55" s="11">
        <v>3920</v>
      </c>
      <c r="E55" s="12">
        <v>2207</v>
      </c>
      <c r="F55" s="11">
        <v>6627</v>
      </c>
      <c r="G55" s="13" t="s">
        <v>1558</v>
      </c>
      <c r="H55" s="12" t="s">
        <v>1559</v>
      </c>
      <c r="I55" s="17">
        <f>VLOOKUP(C55,'CIP Exp by FDU by FY'!C:I,7,FALSE)</f>
        <v>11321.44</v>
      </c>
      <c r="J55" s="14">
        <v>18000</v>
      </c>
      <c r="K55" s="14">
        <v>20000</v>
      </c>
      <c r="L55" s="14">
        <v>80000</v>
      </c>
      <c r="M55" s="14">
        <v>0</v>
      </c>
      <c r="N55" s="14">
        <v>0</v>
      </c>
      <c r="O55" s="14">
        <f t="shared" si="0"/>
        <v>118000</v>
      </c>
    </row>
    <row r="56" spans="1:15" x14ac:dyDescent="0.2">
      <c r="A56" s="19">
        <v>3212.1559999999999</v>
      </c>
      <c r="B56" s="9" t="s">
        <v>1804</v>
      </c>
      <c r="C56" s="10" t="s">
        <v>1805</v>
      </c>
      <c r="D56" s="11">
        <v>3920</v>
      </c>
      <c r="E56" s="12">
        <v>2207</v>
      </c>
      <c r="F56" s="11">
        <v>6631</v>
      </c>
      <c r="G56" s="13" t="s">
        <v>1558</v>
      </c>
      <c r="H56" s="12" t="s">
        <v>1559</v>
      </c>
      <c r="I56" s="17">
        <v>0</v>
      </c>
      <c r="J56" s="14">
        <v>25000</v>
      </c>
      <c r="K56" s="14">
        <v>10000</v>
      </c>
      <c r="L56" s="14">
        <v>0</v>
      </c>
      <c r="M56" s="14">
        <v>0</v>
      </c>
      <c r="N56" s="14">
        <v>0</v>
      </c>
      <c r="O56" s="14">
        <f t="shared" si="0"/>
        <v>35000</v>
      </c>
    </row>
    <row r="57" spans="1:15" x14ac:dyDescent="0.2">
      <c r="A57" s="19">
        <v>2015.078</v>
      </c>
      <c r="B57" s="9" t="s">
        <v>1633</v>
      </c>
      <c r="C57" s="10" t="s">
        <v>1634</v>
      </c>
      <c r="D57" s="11">
        <v>3920</v>
      </c>
      <c r="E57" s="12">
        <v>2207</v>
      </c>
      <c r="F57" s="11">
        <v>6638</v>
      </c>
      <c r="G57" s="13" t="s">
        <v>1558</v>
      </c>
      <c r="H57" s="12" t="s">
        <v>1559</v>
      </c>
      <c r="I57" s="17">
        <v>0</v>
      </c>
      <c r="J57" s="14">
        <v>0</v>
      </c>
      <c r="K57" s="14">
        <v>31100</v>
      </c>
      <c r="L57" s="14">
        <v>77843</v>
      </c>
      <c r="M57" s="14">
        <v>0</v>
      </c>
      <c r="N57" s="14">
        <v>0</v>
      </c>
      <c r="O57" s="14">
        <f t="shared" si="0"/>
        <v>108943</v>
      </c>
    </row>
    <row r="58" spans="1:15" x14ac:dyDescent="0.2">
      <c r="A58" s="19">
        <v>7487.0020000000004</v>
      </c>
      <c r="B58" s="9" t="s">
        <v>139</v>
      </c>
      <c r="C58" s="10" t="s">
        <v>137</v>
      </c>
      <c r="D58" s="11">
        <v>3920</v>
      </c>
      <c r="E58" s="12">
        <v>2207</v>
      </c>
      <c r="F58" s="11">
        <v>6644</v>
      </c>
      <c r="G58" s="13" t="s">
        <v>1558</v>
      </c>
      <c r="H58" s="12" t="s">
        <v>1559</v>
      </c>
      <c r="I58" s="17">
        <f>VLOOKUP(C58,'CIP Exp by FDU by FY'!C:I,7,FALSE)</f>
        <v>712.89</v>
      </c>
      <c r="J58" s="14">
        <v>108000</v>
      </c>
      <c r="K58" s="14">
        <v>46000</v>
      </c>
      <c r="L58" s="14">
        <v>701000</v>
      </c>
      <c r="M58" s="14">
        <v>700239</v>
      </c>
      <c r="N58" s="14">
        <v>0</v>
      </c>
      <c r="O58" s="14">
        <f t="shared" si="0"/>
        <v>1555239</v>
      </c>
    </row>
    <row r="59" spans="1:15" x14ac:dyDescent="0.2">
      <c r="A59" s="19">
        <v>2015.0730000000001</v>
      </c>
      <c r="B59" s="9" t="s">
        <v>1622</v>
      </c>
      <c r="C59" s="10" t="s">
        <v>1623</v>
      </c>
      <c r="D59" s="11">
        <v>3920</v>
      </c>
      <c r="E59" s="12">
        <v>2207</v>
      </c>
      <c r="F59" s="11">
        <v>6645</v>
      </c>
      <c r="G59" s="13" t="s">
        <v>1558</v>
      </c>
      <c r="H59" s="12" t="s">
        <v>1559</v>
      </c>
      <c r="I59" s="17">
        <v>0</v>
      </c>
      <c r="J59" s="14">
        <v>200000</v>
      </c>
      <c r="K59" s="14">
        <v>200000</v>
      </c>
      <c r="L59" s="14">
        <v>0</v>
      </c>
      <c r="M59" s="14">
        <v>0</v>
      </c>
      <c r="N59" s="14">
        <v>0</v>
      </c>
      <c r="O59" s="14">
        <f t="shared" si="0"/>
        <v>400000</v>
      </c>
    </row>
    <row r="60" spans="1:15" x14ac:dyDescent="0.2">
      <c r="A60" s="19">
        <v>8702.0069999999996</v>
      </c>
      <c r="B60" s="9" t="s">
        <v>1987</v>
      </c>
      <c r="C60" s="10" t="s">
        <v>140</v>
      </c>
      <c r="D60" s="11">
        <v>3920</v>
      </c>
      <c r="E60" s="12">
        <v>2207</v>
      </c>
      <c r="F60" s="11">
        <v>6646</v>
      </c>
      <c r="G60" s="13" t="s">
        <v>1558</v>
      </c>
      <c r="H60" s="12" t="s">
        <v>1559</v>
      </c>
      <c r="I60" s="17">
        <f>VLOOKUP(C60,'CIP Exp by FDU by FY'!C:I,7,FALSE)</f>
        <v>548297.65</v>
      </c>
      <c r="J60" s="14">
        <v>410000</v>
      </c>
      <c r="K60" s="14">
        <v>459516</v>
      </c>
      <c r="L60" s="14">
        <v>0</v>
      </c>
      <c r="M60" s="14">
        <v>0</v>
      </c>
      <c r="N60" s="14">
        <v>0</v>
      </c>
      <c r="O60" s="14">
        <f t="shared" si="0"/>
        <v>869516</v>
      </c>
    </row>
    <row r="61" spans="1:15" x14ac:dyDescent="0.2">
      <c r="A61" s="19" t="s">
        <v>144</v>
      </c>
      <c r="B61" s="9" t="s">
        <v>145</v>
      </c>
      <c r="C61" s="10" t="s">
        <v>143</v>
      </c>
      <c r="D61" s="11">
        <v>3920</v>
      </c>
      <c r="E61" s="12">
        <v>2207</v>
      </c>
      <c r="F61" s="11">
        <v>6647</v>
      </c>
      <c r="G61" s="13" t="s">
        <v>1558</v>
      </c>
      <c r="H61" s="12" t="s">
        <v>1559</v>
      </c>
      <c r="I61" s="17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</row>
    <row r="62" spans="1:15" x14ac:dyDescent="0.2">
      <c r="A62" s="19" t="s">
        <v>147</v>
      </c>
      <c r="B62" s="9" t="s">
        <v>148</v>
      </c>
      <c r="C62" s="10" t="s">
        <v>146</v>
      </c>
      <c r="D62" s="11">
        <v>3920</v>
      </c>
      <c r="E62" s="12">
        <v>2207</v>
      </c>
      <c r="F62" s="11">
        <v>6648</v>
      </c>
      <c r="G62" s="13" t="s">
        <v>1558</v>
      </c>
      <c r="H62" s="12" t="s">
        <v>1559</v>
      </c>
      <c r="I62" s="17">
        <v>33535.89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</row>
    <row r="63" spans="1:15" x14ac:dyDescent="0.2">
      <c r="A63" s="19" t="s">
        <v>150</v>
      </c>
      <c r="B63" s="9" t="s">
        <v>151</v>
      </c>
      <c r="C63" s="10" t="s">
        <v>149</v>
      </c>
      <c r="D63" s="11">
        <v>3920</v>
      </c>
      <c r="E63" s="12">
        <v>2207</v>
      </c>
      <c r="F63" s="11">
        <v>6649</v>
      </c>
      <c r="G63" s="13" t="s">
        <v>1558</v>
      </c>
      <c r="H63" s="12" t="s">
        <v>1559</v>
      </c>
      <c r="I63" s="17">
        <v>458.87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</row>
    <row r="64" spans="1:15" x14ac:dyDescent="0.2">
      <c r="A64" s="19">
        <v>2231.2339999999999</v>
      </c>
      <c r="B64" s="9" t="s">
        <v>154</v>
      </c>
      <c r="C64" s="10" t="s">
        <v>152</v>
      </c>
      <c r="D64" s="11">
        <v>3920</v>
      </c>
      <c r="E64" s="12">
        <v>2207</v>
      </c>
      <c r="F64" s="11">
        <v>6650</v>
      </c>
      <c r="G64" s="13" t="s">
        <v>1558</v>
      </c>
      <c r="H64" s="12" t="s">
        <v>1559</v>
      </c>
      <c r="I64" s="17">
        <f>VLOOKUP(C64,'CIP Exp by FDU by FY'!C:I,7,FALSE)</f>
        <v>191250.97</v>
      </c>
      <c r="J64" s="14">
        <v>286000</v>
      </c>
      <c r="K64" s="14">
        <v>755000</v>
      </c>
      <c r="L64" s="14">
        <v>1410000</v>
      </c>
      <c r="M64" s="14">
        <v>983795</v>
      </c>
      <c r="N64" s="14">
        <v>0</v>
      </c>
      <c r="O64" s="14">
        <f>SUM(J64:N64)</f>
        <v>3434795</v>
      </c>
    </row>
    <row r="65" spans="1:15" x14ac:dyDescent="0.2">
      <c r="A65" s="19">
        <v>3212.1509999999998</v>
      </c>
      <c r="B65" s="9" t="s">
        <v>157</v>
      </c>
      <c r="C65" s="10" t="s">
        <v>155</v>
      </c>
      <c r="D65" s="11">
        <v>3920</v>
      </c>
      <c r="E65" s="12">
        <v>2207</v>
      </c>
      <c r="F65" s="11">
        <v>6651</v>
      </c>
      <c r="G65" s="13" t="s">
        <v>1558</v>
      </c>
      <c r="H65" s="12" t="s">
        <v>1559</v>
      </c>
      <c r="I65" s="17">
        <f>VLOOKUP(C65,'CIP Exp by FDU by FY'!C:I,7,FALSE)</f>
        <v>113036.66</v>
      </c>
      <c r="J65" s="14">
        <v>25000</v>
      </c>
      <c r="K65" s="14">
        <v>0</v>
      </c>
      <c r="L65" s="14">
        <v>0</v>
      </c>
      <c r="M65" s="14">
        <v>0</v>
      </c>
      <c r="N65" s="14">
        <v>0</v>
      </c>
      <c r="O65" s="14">
        <f>SUM(J65:N65)</f>
        <v>25000</v>
      </c>
    </row>
    <row r="66" spans="1:15" x14ac:dyDescent="0.2">
      <c r="A66" s="19">
        <v>3212.1509999999998</v>
      </c>
      <c r="B66" s="9" t="s">
        <v>157</v>
      </c>
      <c r="C66" s="10" t="s">
        <v>158</v>
      </c>
      <c r="D66" s="11">
        <v>3920</v>
      </c>
      <c r="E66" s="12">
        <v>2207</v>
      </c>
      <c r="F66" s="11">
        <v>6652</v>
      </c>
      <c r="G66" s="13" t="s">
        <v>1558</v>
      </c>
      <c r="H66" s="12" t="s">
        <v>1559</v>
      </c>
      <c r="I66" s="17">
        <f>VLOOKUP(C66,'CIP Exp by FDU by FY'!C:I,7,FALSE)</f>
        <v>38779.269999999997</v>
      </c>
      <c r="J66" s="14">
        <v>55000</v>
      </c>
      <c r="K66" s="14">
        <v>0</v>
      </c>
      <c r="L66" s="14">
        <v>0</v>
      </c>
      <c r="M66" s="14">
        <v>0</v>
      </c>
      <c r="N66" s="14">
        <v>0</v>
      </c>
      <c r="O66" s="14">
        <f>SUM(J66:N66)</f>
        <v>55000</v>
      </c>
    </row>
    <row r="67" spans="1:15" x14ac:dyDescent="0.2">
      <c r="A67" s="19" t="s">
        <v>160</v>
      </c>
      <c r="B67" s="9" t="s">
        <v>161</v>
      </c>
      <c r="C67" s="10" t="s">
        <v>159</v>
      </c>
      <c r="D67" s="11">
        <v>3920</v>
      </c>
      <c r="E67" s="12">
        <v>2207</v>
      </c>
      <c r="F67" s="11">
        <v>6653</v>
      </c>
      <c r="G67" s="13" t="s">
        <v>1558</v>
      </c>
      <c r="H67" s="12" t="s">
        <v>1559</v>
      </c>
      <c r="I67" s="17">
        <v>567.91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</row>
    <row r="68" spans="1:15" x14ac:dyDescent="0.2">
      <c r="A68" s="19" t="s">
        <v>163</v>
      </c>
      <c r="B68" s="9" t="s">
        <v>164</v>
      </c>
      <c r="C68" s="10" t="s">
        <v>162</v>
      </c>
      <c r="D68" s="11">
        <v>3920</v>
      </c>
      <c r="E68" s="12">
        <v>2207</v>
      </c>
      <c r="F68" s="11">
        <v>6654</v>
      </c>
      <c r="G68" s="13" t="s">
        <v>1558</v>
      </c>
      <c r="H68" s="12" t="s">
        <v>1559</v>
      </c>
      <c r="I68" s="17">
        <v>2590.33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</row>
    <row r="69" spans="1:15" x14ac:dyDescent="0.2">
      <c r="A69" s="19">
        <v>757.02800000000002</v>
      </c>
      <c r="B69" s="9" t="s">
        <v>167</v>
      </c>
      <c r="C69" s="10" t="s">
        <v>165</v>
      </c>
      <c r="D69" s="11">
        <v>3920</v>
      </c>
      <c r="E69" s="12">
        <v>2207</v>
      </c>
      <c r="F69" s="11">
        <v>6655</v>
      </c>
      <c r="G69" s="13" t="s">
        <v>1558</v>
      </c>
      <c r="H69" s="12" t="s">
        <v>1559</v>
      </c>
      <c r="I69" s="17">
        <f>VLOOKUP(C69,'CIP Exp by FDU by FY'!C:I,7,FALSE)</f>
        <v>238446.75</v>
      </c>
      <c r="J69" s="14">
        <v>300000</v>
      </c>
      <c r="K69" s="14">
        <v>0</v>
      </c>
      <c r="L69" s="14">
        <v>0</v>
      </c>
      <c r="M69" s="14">
        <v>0</v>
      </c>
      <c r="N69" s="14">
        <v>0</v>
      </c>
      <c r="O69" s="14">
        <f>SUM(J69:N69)</f>
        <v>300000</v>
      </c>
    </row>
    <row r="70" spans="1:15" x14ac:dyDescent="0.2">
      <c r="A70" s="19" t="s">
        <v>169</v>
      </c>
      <c r="B70" s="9" t="s">
        <v>170</v>
      </c>
      <c r="C70" s="10" t="s">
        <v>168</v>
      </c>
      <c r="D70" s="11">
        <v>3920</v>
      </c>
      <c r="E70" s="12">
        <v>2207</v>
      </c>
      <c r="F70" s="11">
        <v>6656</v>
      </c>
      <c r="G70" s="13" t="s">
        <v>1558</v>
      </c>
      <c r="H70" s="12" t="s">
        <v>1559</v>
      </c>
      <c r="I70" s="17">
        <v>6287.83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</row>
    <row r="71" spans="1:15" x14ac:dyDescent="0.2">
      <c r="A71" s="19">
        <v>3212.163</v>
      </c>
      <c r="B71" s="9" t="s">
        <v>1813</v>
      </c>
      <c r="C71" s="10" t="s">
        <v>1814</v>
      </c>
      <c r="D71" s="11">
        <v>3920</v>
      </c>
      <c r="E71" s="12">
        <v>2207</v>
      </c>
      <c r="F71" s="11">
        <v>6657</v>
      </c>
      <c r="G71" s="13" t="s">
        <v>1558</v>
      </c>
      <c r="H71" s="12" t="s">
        <v>1559</v>
      </c>
      <c r="I71" s="17">
        <v>0</v>
      </c>
      <c r="J71" s="14">
        <v>25000</v>
      </c>
      <c r="K71" s="14">
        <v>1155000</v>
      </c>
      <c r="L71" s="14">
        <v>185000</v>
      </c>
      <c r="M71" s="14">
        <v>55000</v>
      </c>
      <c r="N71" s="14">
        <v>0</v>
      </c>
      <c r="O71" s="14">
        <f>SUM(J71:N71)</f>
        <v>1420000</v>
      </c>
    </row>
    <row r="72" spans="1:15" x14ac:dyDescent="0.2">
      <c r="A72" s="19">
        <v>2231.3440000000001</v>
      </c>
      <c r="B72" s="9" t="s">
        <v>173</v>
      </c>
      <c r="C72" s="10" t="s">
        <v>171</v>
      </c>
      <c r="D72" s="11">
        <v>3920</v>
      </c>
      <c r="E72" s="12">
        <v>2207</v>
      </c>
      <c r="F72" s="11">
        <v>6658</v>
      </c>
      <c r="G72" s="13" t="s">
        <v>1558</v>
      </c>
      <c r="H72" s="12" t="s">
        <v>1559</v>
      </c>
      <c r="I72" s="17">
        <f>VLOOKUP(C72,'CIP Exp by FDU by FY'!C:I,7,FALSE)</f>
        <v>96170.9</v>
      </c>
      <c r="J72" s="14">
        <v>250000</v>
      </c>
      <c r="K72" s="14">
        <v>75000</v>
      </c>
      <c r="L72" s="14">
        <v>0</v>
      </c>
      <c r="M72" s="14">
        <v>0</v>
      </c>
      <c r="N72" s="14">
        <v>0</v>
      </c>
      <c r="O72" s="14">
        <f>SUM(J72:N72)</f>
        <v>325000</v>
      </c>
    </row>
    <row r="73" spans="1:15" x14ac:dyDescent="0.2">
      <c r="A73" s="19">
        <v>2231.3449999999998</v>
      </c>
      <c r="B73" s="9" t="s">
        <v>176</v>
      </c>
      <c r="C73" s="10" t="s">
        <v>174</v>
      </c>
      <c r="D73" s="11">
        <v>3920</v>
      </c>
      <c r="E73" s="12">
        <v>2207</v>
      </c>
      <c r="F73" s="11">
        <v>6659</v>
      </c>
      <c r="G73" s="13" t="s">
        <v>1558</v>
      </c>
      <c r="H73" s="12" t="s">
        <v>1559</v>
      </c>
      <c r="I73" s="17">
        <f>VLOOKUP(C73,'CIP Exp by FDU by FY'!C:I,7,FALSE)</f>
        <v>39662.519999999997</v>
      </c>
      <c r="J73" s="14">
        <v>15000</v>
      </c>
      <c r="K73" s="14">
        <v>15000</v>
      </c>
      <c r="L73" s="14">
        <v>0</v>
      </c>
      <c r="M73" s="14">
        <v>0</v>
      </c>
      <c r="N73" s="14">
        <v>0</v>
      </c>
      <c r="O73" s="14">
        <f>SUM(J73:N73)</f>
        <v>30000</v>
      </c>
    </row>
    <row r="74" spans="1:15" x14ac:dyDescent="0.2">
      <c r="A74" s="19" t="s">
        <v>178</v>
      </c>
      <c r="B74" s="9" t="s">
        <v>179</v>
      </c>
      <c r="C74" s="10" t="s">
        <v>177</v>
      </c>
      <c r="D74" s="11">
        <v>3920</v>
      </c>
      <c r="E74" s="12">
        <v>2207</v>
      </c>
      <c r="F74" s="11">
        <v>6660</v>
      </c>
      <c r="G74" s="13" t="s">
        <v>1558</v>
      </c>
      <c r="H74" s="12" t="s">
        <v>1559</v>
      </c>
      <c r="I74" s="17">
        <v>34501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</row>
    <row r="75" spans="1:15" x14ac:dyDescent="0.2">
      <c r="A75" s="19" t="s">
        <v>181</v>
      </c>
      <c r="B75" s="9" t="s">
        <v>182</v>
      </c>
      <c r="C75" s="10" t="s">
        <v>180</v>
      </c>
      <c r="D75" s="11">
        <v>3920</v>
      </c>
      <c r="E75" s="12">
        <v>2207</v>
      </c>
      <c r="F75" s="11">
        <v>6664</v>
      </c>
      <c r="G75" s="13" t="s">
        <v>1558</v>
      </c>
      <c r="H75" s="12" t="s">
        <v>1559</v>
      </c>
      <c r="I75" s="17">
        <v>27254.880000000001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</row>
    <row r="76" spans="1:15" x14ac:dyDescent="0.2">
      <c r="A76" s="19">
        <v>3212.1480000000001</v>
      </c>
      <c r="B76" s="9" t="s">
        <v>1802</v>
      </c>
      <c r="C76" s="10" t="s">
        <v>1803</v>
      </c>
      <c r="D76" s="11">
        <v>3920</v>
      </c>
      <c r="E76" s="12">
        <v>2207</v>
      </c>
      <c r="F76" s="11">
        <v>6666</v>
      </c>
      <c r="G76" s="13" t="s">
        <v>1558</v>
      </c>
      <c r="H76" s="12" t="s">
        <v>1559</v>
      </c>
      <c r="I76" s="17">
        <v>0</v>
      </c>
      <c r="J76" s="14">
        <v>20150</v>
      </c>
      <c r="K76" s="14">
        <v>41250</v>
      </c>
      <c r="L76" s="14">
        <v>41250</v>
      </c>
      <c r="M76" s="14">
        <v>0</v>
      </c>
      <c r="N76" s="14">
        <v>0</v>
      </c>
      <c r="O76" s="14">
        <f>SUM(J76:N76)</f>
        <v>102650</v>
      </c>
    </row>
    <row r="77" spans="1:15" x14ac:dyDescent="0.2">
      <c r="A77" s="19" t="s">
        <v>184</v>
      </c>
      <c r="B77" s="9" t="s">
        <v>185</v>
      </c>
      <c r="C77" s="10" t="s">
        <v>183</v>
      </c>
      <c r="D77" s="11">
        <v>3920</v>
      </c>
      <c r="E77" s="12">
        <v>2207</v>
      </c>
      <c r="F77" s="11">
        <v>6667</v>
      </c>
      <c r="G77" s="13" t="s">
        <v>1558</v>
      </c>
      <c r="H77" s="12" t="s">
        <v>1559</v>
      </c>
      <c r="I77" s="17">
        <v>17896.509999999998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</row>
    <row r="78" spans="1:15" x14ac:dyDescent="0.2">
      <c r="A78" s="19" t="s">
        <v>187</v>
      </c>
      <c r="B78" s="9" t="s">
        <v>188</v>
      </c>
      <c r="C78" s="10" t="s">
        <v>186</v>
      </c>
      <c r="D78" s="11">
        <v>3920</v>
      </c>
      <c r="E78" s="12">
        <v>2207</v>
      </c>
      <c r="F78" s="11">
        <v>6668</v>
      </c>
      <c r="G78" s="13" t="s">
        <v>1558</v>
      </c>
      <c r="H78" s="12" t="s">
        <v>1559</v>
      </c>
      <c r="I78" s="17">
        <v>-642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</row>
    <row r="79" spans="1:15" x14ac:dyDescent="0.2">
      <c r="A79" s="19" t="s">
        <v>190</v>
      </c>
      <c r="B79" s="9" t="s">
        <v>191</v>
      </c>
      <c r="C79" s="10" t="s">
        <v>189</v>
      </c>
      <c r="D79" s="11">
        <v>3920</v>
      </c>
      <c r="E79" s="12">
        <v>2207</v>
      </c>
      <c r="F79" s="11">
        <v>6669</v>
      </c>
      <c r="G79" s="13" t="s">
        <v>1558</v>
      </c>
      <c r="H79" s="12" t="s">
        <v>1559</v>
      </c>
      <c r="I79" s="17">
        <v>6923.84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</row>
    <row r="80" spans="1:15" x14ac:dyDescent="0.2">
      <c r="A80" s="19">
        <v>2056.0039999999999</v>
      </c>
      <c r="B80" s="9" t="s">
        <v>194</v>
      </c>
      <c r="C80" s="10" t="s">
        <v>192</v>
      </c>
      <c r="D80" s="11">
        <v>3920</v>
      </c>
      <c r="E80" s="12">
        <v>2207</v>
      </c>
      <c r="F80" s="11">
        <v>6670</v>
      </c>
      <c r="G80" s="13" t="s">
        <v>1558</v>
      </c>
      <c r="H80" s="12" t="s">
        <v>1559</v>
      </c>
      <c r="I80" s="17">
        <f>VLOOKUP(C80,'CIP Exp by FDU by FY'!C:I,7,FALSE)</f>
        <v>178364.1</v>
      </c>
      <c r="J80" s="14">
        <v>571471</v>
      </c>
      <c r="K80" s="14">
        <v>378597</v>
      </c>
      <c r="L80" s="14">
        <v>959090</v>
      </c>
      <c r="M80" s="14">
        <v>98976</v>
      </c>
      <c r="N80" s="14">
        <v>336085</v>
      </c>
      <c r="O80" s="14">
        <f>SUM(J80:N80)</f>
        <v>2344219</v>
      </c>
    </row>
    <row r="81" spans="1:15" x14ac:dyDescent="0.2">
      <c r="A81" s="19" t="s">
        <v>196</v>
      </c>
      <c r="B81" s="9" t="s">
        <v>197</v>
      </c>
      <c r="C81" s="10" t="s">
        <v>195</v>
      </c>
      <c r="D81" s="11">
        <v>3920</v>
      </c>
      <c r="E81" s="12">
        <v>2207</v>
      </c>
      <c r="F81" s="11">
        <v>6671</v>
      </c>
      <c r="G81" s="13" t="s">
        <v>1558</v>
      </c>
      <c r="H81" s="12" t="s">
        <v>1559</v>
      </c>
      <c r="I81" s="17">
        <v>59996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</row>
    <row r="82" spans="1:15" x14ac:dyDescent="0.2">
      <c r="A82" s="19" t="s">
        <v>199</v>
      </c>
      <c r="B82" s="9" t="s">
        <v>200</v>
      </c>
      <c r="C82" s="10" t="s">
        <v>198</v>
      </c>
      <c r="D82" s="11">
        <v>3920</v>
      </c>
      <c r="E82" s="12">
        <v>2207</v>
      </c>
      <c r="F82" s="11">
        <v>6672</v>
      </c>
      <c r="G82" s="13" t="s">
        <v>1558</v>
      </c>
      <c r="H82" s="12" t="s">
        <v>1559</v>
      </c>
      <c r="I82" s="17">
        <v>9553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</row>
    <row r="83" spans="1:15" x14ac:dyDescent="0.2">
      <c r="A83" s="19">
        <v>3212.1610000000001</v>
      </c>
      <c r="B83" s="9" t="s">
        <v>203</v>
      </c>
      <c r="C83" s="10" t="s">
        <v>201</v>
      </c>
      <c r="D83" s="11">
        <v>3920</v>
      </c>
      <c r="E83" s="12">
        <v>2207</v>
      </c>
      <c r="F83" s="11">
        <v>6673</v>
      </c>
      <c r="G83" s="13" t="s">
        <v>1558</v>
      </c>
      <c r="H83" s="12" t="s">
        <v>1559</v>
      </c>
      <c r="I83" s="17">
        <f>VLOOKUP(C83,'CIP Exp by FDU by FY'!C:I,7,FALSE)</f>
        <v>5318541.68</v>
      </c>
      <c r="J83" s="14">
        <v>205000</v>
      </c>
      <c r="K83" s="14">
        <v>35000</v>
      </c>
      <c r="L83" s="14">
        <v>0</v>
      </c>
      <c r="M83" s="14">
        <v>0</v>
      </c>
      <c r="N83" s="14">
        <v>0</v>
      </c>
      <c r="O83" s="14">
        <f>SUM(J83:N83)</f>
        <v>240000</v>
      </c>
    </row>
    <row r="84" spans="1:15" x14ac:dyDescent="0.2">
      <c r="A84" s="19">
        <v>2231.335</v>
      </c>
      <c r="B84" s="9" t="s">
        <v>206</v>
      </c>
      <c r="C84" s="10" t="s">
        <v>204</v>
      </c>
      <c r="D84" s="11">
        <v>3920</v>
      </c>
      <c r="E84" s="12">
        <v>2207</v>
      </c>
      <c r="F84" s="11">
        <v>6674</v>
      </c>
      <c r="G84" s="13" t="s">
        <v>1558</v>
      </c>
      <c r="H84" s="12" t="s">
        <v>1559</v>
      </c>
      <c r="I84" s="17">
        <f>VLOOKUP(C84,'CIP Exp by FDU by FY'!C:I,7,FALSE)</f>
        <v>199924.19</v>
      </c>
      <c r="J84" s="14">
        <v>450000</v>
      </c>
      <c r="K84" s="14">
        <v>50000</v>
      </c>
      <c r="L84" s="14">
        <v>0</v>
      </c>
      <c r="M84" s="14">
        <v>0</v>
      </c>
      <c r="N84" s="14">
        <v>0</v>
      </c>
      <c r="O84" s="14">
        <f>SUM(J84:N84)</f>
        <v>500000</v>
      </c>
    </row>
    <row r="85" spans="1:15" x14ac:dyDescent="0.2">
      <c r="A85" s="19" t="s">
        <v>208</v>
      </c>
      <c r="B85" s="9" t="s">
        <v>209</v>
      </c>
      <c r="C85" s="10" t="s">
        <v>207</v>
      </c>
      <c r="D85" s="11">
        <v>3920</v>
      </c>
      <c r="E85" s="12">
        <v>2207</v>
      </c>
      <c r="F85" s="11">
        <v>6678</v>
      </c>
      <c r="G85" s="13" t="s">
        <v>1558</v>
      </c>
      <c r="H85" s="12" t="s">
        <v>1559</v>
      </c>
      <c r="I85" s="17">
        <v>77269.990000000005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</row>
    <row r="86" spans="1:15" x14ac:dyDescent="0.2">
      <c r="A86" s="19" t="s">
        <v>211</v>
      </c>
      <c r="B86" s="9" t="s">
        <v>212</v>
      </c>
      <c r="C86" s="10" t="s">
        <v>210</v>
      </c>
      <c r="D86" s="11">
        <v>3920</v>
      </c>
      <c r="E86" s="12">
        <v>2207</v>
      </c>
      <c r="F86" s="11">
        <v>6679</v>
      </c>
      <c r="G86" s="13" t="s">
        <v>1558</v>
      </c>
      <c r="H86" s="12" t="s">
        <v>1559</v>
      </c>
      <c r="I86" s="17">
        <v>82531.710000000006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</row>
    <row r="87" spans="1:15" x14ac:dyDescent="0.2">
      <c r="A87" s="19" t="s">
        <v>214</v>
      </c>
      <c r="B87" s="9" t="s">
        <v>215</v>
      </c>
      <c r="C87" s="10" t="s">
        <v>213</v>
      </c>
      <c r="D87" s="11">
        <v>3920</v>
      </c>
      <c r="E87" s="12">
        <v>2207</v>
      </c>
      <c r="F87" s="11">
        <v>6681</v>
      </c>
      <c r="G87" s="13" t="s">
        <v>1558</v>
      </c>
      <c r="H87" s="12" t="s">
        <v>1559</v>
      </c>
      <c r="I87" s="17">
        <v>675.75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</row>
    <row r="88" spans="1:15" x14ac:dyDescent="0.2">
      <c r="A88" s="19" t="s">
        <v>217</v>
      </c>
      <c r="B88" s="9" t="s">
        <v>218</v>
      </c>
      <c r="C88" s="10" t="s">
        <v>216</v>
      </c>
      <c r="D88" s="11">
        <v>3920</v>
      </c>
      <c r="E88" s="12">
        <v>2207</v>
      </c>
      <c r="F88" s="11">
        <v>6683</v>
      </c>
      <c r="G88" s="13" t="s">
        <v>1558</v>
      </c>
      <c r="H88" s="12" t="s">
        <v>1559</v>
      </c>
      <c r="I88" s="17">
        <v>32996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</row>
    <row r="89" spans="1:15" x14ac:dyDescent="0.2">
      <c r="A89" s="19">
        <v>6935.0609999999997</v>
      </c>
      <c r="B89" s="9" t="s">
        <v>221</v>
      </c>
      <c r="C89" s="10" t="s">
        <v>219</v>
      </c>
      <c r="D89" s="11">
        <v>3920</v>
      </c>
      <c r="E89" s="12">
        <v>2207</v>
      </c>
      <c r="F89" s="11">
        <v>6684</v>
      </c>
      <c r="G89" s="13" t="s">
        <v>1558</v>
      </c>
      <c r="H89" s="12" t="s">
        <v>1559</v>
      </c>
      <c r="I89" s="17">
        <f>VLOOKUP(C89,'CIP Exp by FDU by FY'!C:I,7,FALSE)</f>
        <v>82414.52</v>
      </c>
      <c r="J89" s="14">
        <v>230000</v>
      </c>
      <c r="K89" s="14">
        <v>910000</v>
      </c>
      <c r="L89" s="14">
        <v>0</v>
      </c>
      <c r="M89" s="14">
        <v>0</v>
      </c>
      <c r="N89" s="14">
        <v>0</v>
      </c>
      <c r="O89" s="14">
        <f>SUM(J89:N89)</f>
        <v>1140000</v>
      </c>
    </row>
    <row r="90" spans="1:15" x14ac:dyDescent="0.2">
      <c r="A90" s="19">
        <v>8702.0079999999998</v>
      </c>
      <c r="B90" s="9" t="s">
        <v>224</v>
      </c>
      <c r="C90" s="10" t="s">
        <v>222</v>
      </c>
      <c r="D90" s="11">
        <v>3920</v>
      </c>
      <c r="E90" s="12">
        <v>2207</v>
      </c>
      <c r="F90" s="11">
        <v>6685</v>
      </c>
      <c r="G90" s="13" t="s">
        <v>1558</v>
      </c>
      <c r="H90" s="12" t="s">
        <v>1559</v>
      </c>
      <c r="I90" s="17">
        <f>VLOOKUP(C90,'CIP Exp by FDU by FY'!C:I,7,FALSE)</f>
        <v>31998.880000000001</v>
      </c>
      <c r="J90" s="14">
        <v>33549</v>
      </c>
      <c r="K90" s="14">
        <v>35562</v>
      </c>
      <c r="L90" s="14">
        <v>37696</v>
      </c>
      <c r="M90" s="14">
        <v>39957</v>
      </c>
      <c r="N90" s="14">
        <v>42355</v>
      </c>
      <c r="O90" s="14">
        <f>SUM(J90:N90)</f>
        <v>189119</v>
      </c>
    </row>
    <row r="91" spans="1:15" x14ac:dyDescent="0.2">
      <c r="A91" s="19" t="s">
        <v>226</v>
      </c>
      <c r="B91" s="9" t="s">
        <v>227</v>
      </c>
      <c r="C91" s="10" t="s">
        <v>225</v>
      </c>
      <c r="D91" s="11">
        <v>3920</v>
      </c>
      <c r="E91" s="12">
        <v>2207</v>
      </c>
      <c r="F91" s="11">
        <v>6688</v>
      </c>
      <c r="G91" s="13" t="s">
        <v>1558</v>
      </c>
      <c r="H91" s="12" t="s">
        <v>1559</v>
      </c>
      <c r="I91" s="17">
        <v>85474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</row>
    <row r="92" spans="1:15" x14ac:dyDescent="0.2">
      <c r="A92" s="19">
        <v>2231.3339999999998</v>
      </c>
      <c r="B92" s="9" t="s">
        <v>230</v>
      </c>
      <c r="C92" s="10" t="s">
        <v>228</v>
      </c>
      <c r="D92" s="11">
        <v>3920</v>
      </c>
      <c r="E92" s="12">
        <v>2207</v>
      </c>
      <c r="F92" s="11">
        <v>6689</v>
      </c>
      <c r="G92" s="13" t="s">
        <v>1558</v>
      </c>
      <c r="H92" s="12" t="s">
        <v>1559</v>
      </c>
      <c r="I92" s="17">
        <f>VLOOKUP(C92,'CIP Exp by FDU by FY'!C:I,7,FALSE)</f>
        <v>28014.03</v>
      </c>
      <c r="J92" s="14">
        <v>70000</v>
      </c>
      <c r="K92" s="14">
        <v>300000</v>
      </c>
      <c r="L92" s="14">
        <v>10000</v>
      </c>
      <c r="M92" s="14">
        <v>0</v>
      </c>
      <c r="N92" s="14">
        <v>0</v>
      </c>
      <c r="O92" s="14">
        <f>SUM(J92:N92)</f>
        <v>380000</v>
      </c>
    </row>
    <row r="93" spans="1:15" x14ac:dyDescent="0.2">
      <c r="A93" s="19">
        <v>2231.3389999999999</v>
      </c>
      <c r="B93" s="9" t="s">
        <v>1747</v>
      </c>
      <c r="C93" s="10" t="s">
        <v>231</v>
      </c>
      <c r="D93" s="11">
        <v>3920</v>
      </c>
      <c r="E93" s="12">
        <v>2207</v>
      </c>
      <c r="F93" s="11">
        <v>6691</v>
      </c>
      <c r="G93" s="13" t="s">
        <v>1558</v>
      </c>
      <c r="H93" s="12" t="s">
        <v>1559</v>
      </c>
      <c r="I93" s="17">
        <f>VLOOKUP(C93,'CIP Exp by FDU by FY'!C:I,7,FALSE)</f>
        <v>101374.81</v>
      </c>
      <c r="J93" s="14">
        <v>350000</v>
      </c>
      <c r="K93" s="14">
        <v>350000</v>
      </c>
      <c r="L93" s="14">
        <v>0</v>
      </c>
      <c r="M93" s="14">
        <v>0</v>
      </c>
      <c r="N93" s="14">
        <v>0</v>
      </c>
      <c r="O93" s="14">
        <f>SUM(J93:N93)</f>
        <v>700000</v>
      </c>
    </row>
    <row r="94" spans="1:15" x14ac:dyDescent="0.2">
      <c r="A94" s="19">
        <v>6683.0349999999999</v>
      </c>
      <c r="B94" s="9" t="s">
        <v>1968</v>
      </c>
      <c r="C94" s="10" t="s">
        <v>1969</v>
      </c>
      <c r="D94" s="11">
        <v>3920</v>
      </c>
      <c r="E94" s="12">
        <v>2207</v>
      </c>
      <c r="F94" s="11">
        <v>6692</v>
      </c>
      <c r="G94" s="13" t="s">
        <v>1558</v>
      </c>
      <c r="H94" s="12" t="s">
        <v>1559</v>
      </c>
      <c r="I94" s="17">
        <v>0</v>
      </c>
      <c r="J94" s="14">
        <v>150000</v>
      </c>
      <c r="K94" s="14">
        <v>0</v>
      </c>
      <c r="L94" s="14">
        <v>0</v>
      </c>
      <c r="M94" s="14">
        <v>0</v>
      </c>
      <c r="N94" s="14">
        <v>0</v>
      </c>
      <c r="O94" s="14">
        <f>SUM(J94:N94)</f>
        <v>150000</v>
      </c>
    </row>
    <row r="95" spans="1:15" x14ac:dyDescent="0.2">
      <c r="A95" s="19" t="s">
        <v>235</v>
      </c>
      <c r="B95" s="9" t="s">
        <v>236</v>
      </c>
      <c r="C95" s="10" t="s">
        <v>234</v>
      </c>
      <c r="D95" s="11">
        <v>3920</v>
      </c>
      <c r="E95" s="12">
        <v>2207</v>
      </c>
      <c r="F95" s="11">
        <v>6693</v>
      </c>
      <c r="G95" s="13" t="s">
        <v>1558</v>
      </c>
      <c r="H95" s="12" t="s">
        <v>1559</v>
      </c>
      <c r="I95" s="17">
        <v>98126.34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</row>
    <row r="96" spans="1:15" x14ac:dyDescent="0.2">
      <c r="A96" s="19">
        <v>2231.348</v>
      </c>
      <c r="B96" s="9" t="s">
        <v>239</v>
      </c>
      <c r="C96" s="10" t="s">
        <v>237</v>
      </c>
      <c r="D96" s="11">
        <v>3920</v>
      </c>
      <c r="E96" s="12">
        <v>2207</v>
      </c>
      <c r="F96" s="11">
        <v>6697</v>
      </c>
      <c r="G96" s="13" t="s">
        <v>1558</v>
      </c>
      <c r="H96" s="12" t="s">
        <v>1559</v>
      </c>
      <c r="I96" s="17">
        <f>VLOOKUP(C96,'CIP Exp by FDU by FY'!C:I,7,FALSE)</f>
        <v>677034.69</v>
      </c>
      <c r="J96" s="14">
        <v>2000000</v>
      </c>
      <c r="K96" s="14">
        <v>2000000</v>
      </c>
      <c r="L96" s="14">
        <v>2000000</v>
      </c>
      <c r="M96" s="14">
        <v>1000000</v>
      </c>
      <c r="N96" s="14">
        <v>1000000</v>
      </c>
      <c r="O96" s="14">
        <f>SUM(J96:N96)</f>
        <v>8000000</v>
      </c>
    </row>
    <row r="97" spans="1:15" x14ac:dyDescent="0.2">
      <c r="A97" s="19">
        <v>5335.0630000000001</v>
      </c>
      <c r="B97" s="9" t="s">
        <v>1905</v>
      </c>
      <c r="C97" s="10" t="s">
        <v>240</v>
      </c>
      <c r="D97" s="11">
        <v>3920</v>
      </c>
      <c r="E97" s="12">
        <v>2207</v>
      </c>
      <c r="F97" s="11">
        <v>6698</v>
      </c>
      <c r="G97" s="13" t="s">
        <v>1558</v>
      </c>
      <c r="H97" s="12" t="s">
        <v>1559</v>
      </c>
      <c r="I97" s="17">
        <f>VLOOKUP(C97,'CIP Exp by FDU by FY'!C:I,7,FALSE)</f>
        <v>5774.57</v>
      </c>
      <c r="J97" s="14">
        <v>1100000</v>
      </c>
      <c r="K97" s="14">
        <v>800000</v>
      </c>
      <c r="L97" s="14">
        <v>0</v>
      </c>
      <c r="M97" s="14">
        <v>0</v>
      </c>
      <c r="N97" s="14">
        <v>0</v>
      </c>
      <c r="O97" s="14">
        <f>SUM(J97:N97)</f>
        <v>1900000</v>
      </c>
    </row>
    <row r="98" spans="1:15" x14ac:dyDescent="0.2">
      <c r="A98" s="19" t="s">
        <v>244</v>
      </c>
      <c r="B98" s="9" t="s">
        <v>245</v>
      </c>
      <c r="C98" s="10" t="s">
        <v>243</v>
      </c>
      <c r="D98" s="11">
        <v>3920</v>
      </c>
      <c r="E98" s="12">
        <v>2207</v>
      </c>
      <c r="F98" s="11">
        <v>6699</v>
      </c>
      <c r="G98" s="13" t="s">
        <v>1558</v>
      </c>
      <c r="H98" s="12" t="s">
        <v>1559</v>
      </c>
      <c r="I98" s="17">
        <v>7524.29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</row>
    <row r="99" spans="1:15" x14ac:dyDescent="0.2">
      <c r="A99" s="19" t="s">
        <v>247</v>
      </c>
      <c r="B99" s="9" t="s">
        <v>248</v>
      </c>
      <c r="C99" s="10" t="s">
        <v>246</v>
      </c>
      <c r="D99" s="11">
        <v>3920</v>
      </c>
      <c r="E99" s="12">
        <v>2207</v>
      </c>
      <c r="F99" s="11">
        <v>6700</v>
      </c>
      <c r="G99" s="13" t="s">
        <v>1558</v>
      </c>
      <c r="H99" s="12" t="s">
        <v>1559</v>
      </c>
      <c r="I99" s="17">
        <v>109439.01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</row>
    <row r="100" spans="1:15" x14ac:dyDescent="0.2">
      <c r="A100" s="19">
        <v>6935.0569999999998</v>
      </c>
      <c r="B100" s="9" t="s">
        <v>251</v>
      </c>
      <c r="C100" s="10" t="s">
        <v>249</v>
      </c>
      <c r="D100" s="11">
        <v>3920</v>
      </c>
      <c r="E100" s="12">
        <v>2207</v>
      </c>
      <c r="F100" s="11">
        <v>6703</v>
      </c>
      <c r="G100" s="13" t="s">
        <v>1560</v>
      </c>
      <c r="H100" s="12" t="s">
        <v>2027</v>
      </c>
      <c r="I100" s="17">
        <f>VLOOKUP(C100,'CIP Exp by FDU by FY'!C:I,7,FALSE)</f>
        <v>525249.93999999994</v>
      </c>
      <c r="J100" s="14">
        <v>1581000</v>
      </c>
      <c r="K100" s="14">
        <v>0</v>
      </c>
      <c r="L100" s="14">
        <v>0</v>
      </c>
      <c r="M100" s="14">
        <v>0</v>
      </c>
      <c r="N100" s="14">
        <v>0</v>
      </c>
      <c r="O100" s="14">
        <f>SUM(J100:N100)</f>
        <v>1581000</v>
      </c>
    </row>
    <row r="101" spans="1:15" x14ac:dyDescent="0.2">
      <c r="A101" s="19" t="s">
        <v>253</v>
      </c>
      <c r="B101" s="9" t="s">
        <v>254</v>
      </c>
      <c r="C101" s="10" t="s">
        <v>252</v>
      </c>
      <c r="D101" s="11">
        <v>3920</v>
      </c>
      <c r="E101" s="12">
        <v>2207</v>
      </c>
      <c r="F101" s="11">
        <v>6925</v>
      </c>
      <c r="G101" s="13" t="s">
        <v>1558</v>
      </c>
      <c r="H101" s="12" t="s">
        <v>1559</v>
      </c>
      <c r="I101" s="17">
        <v>1565.44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</row>
    <row r="102" spans="1:15" x14ac:dyDescent="0.2">
      <c r="A102" s="19">
        <v>5335.0320000000002</v>
      </c>
      <c r="B102" s="9" t="s">
        <v>1878</v>
      </c>
      <c r="C102" s="10" t="s">
        <v>1879</v>
      </c>
      <c r="D102" s="11">
        <v>3920</v>
      </c>
      <c r="E102" s="12">
        <v>2207</v>
      </c>
      <c r="F102" s="11">
        <v>6926</v>
      </c>
      <c r="G102" s="13" t="s">
        <v>1558</v>
      </c>
      <c r="H102" s="12" t="s">
        <v>1559</v>
      </c>
      <c r="I102" s="17">
        <v>0</v>
      </c>
      <c r="J102" s="14">
        <v>0</v>
      </c>
      <c r="K102" s="14">
        <v>225000</v>
      </c>
      <c r="L102" s="14">
        <v>0</v>
      </c>
      <c r="M102" s="14">
        <v>0</v>
      </c>
      <c r="N102" s="14">
        <v>0</v>
      </c>
      <c r="O102" s="14">
        <f>SUM(J102:N102)</f>
        <v>225000</v>
      </c>
    </row>
    <row r="103" spans="1:15" x14ac:dyDescent="0.2">
      <c r="A103" s="19" t="s">
        <v>256</v>
      </c>
      <c r="B103" s="9" t="s">
        <v>257</v>
      </c>
      <c r="C103" s="10" t="s">
        <v>255</v>
      </c>
      <c r="D103" s="11">
        <v>3920</v>
      </c>
      <c r="E103" s="12">
        <v>2207</v>
      </c>
      <c r="F103" s="11">
        <v>6927</v>
      </c>
      <c r="G103" s="13" t="s">
        <v>1558</v>
      </c>
      <c r="H103" s="12" t="s">
        <v>1559</v>
      </c>
      <c r="I103" s="17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</row>
    <row r="104" spans="1:15" x14ac:dyDescent="0.2">
      <c r="A104" s="19" t="s">
        <v>259</v>
      </c>
      <c r="B104" s="9" t="s">
        <v>260</v>
      </c>
      <c r="C104" s="10" t="s">
        <v>258</v>
      </c>
      <c r="D104" s="11">
        <v>3920</v>
      </c>
      <c r="E104" s="12">
        <v>2207</v>
      </c>
      <c r="F104" s="11">
        <v>7030</v>
      </c>
      <c r="G104" s="13" t="s">
        <v>1558</v>
      </c>
      <c r="H104" s="12" t="s">
        <v>1559</v>
      </c>
      <c r="I104" s="17">
        <v>291.62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</row>
    <row r="105" spans="1:15" x14ac:dyDescent="0.2">
      <c r="A105" s="19" t="s">
        <v>262</v>
      </c>
      <c r="B105" s="9" t="s">
        <v>263</v>
      </c>
      <c r="C105" s="10" t="s">
        <v>261</v>
      </c>
      <c r="D105" s="11">
        <v>3920</v>
      </c>
      <c r="E105" s="12">
        <v>2207</v>
      </c>
      <c r="F105" s="11">
        <v>7049</v>
      </c>
      <c r="G105" s="13" t="s">
        <v>1558</v>
      </c>
      <c r="H105" s="12" t="s">
        <v>1559</v>
      </c>
      <c r="I105" s="17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</row>
    <row r="106" spans="1:15" x14ac:dyDescent="0.2">
      <c r="A106" s="19" t="s">
        <v>265</v>
      </c>
      <c r="B106" s="9" t="s">
        <v>266</v>
      </c>
      <c r="C106" s="10" t="s">
        <v>264</v>
      </c>
      <c r="D106" s="11">
        <v>3920</v>
      </c>
      <c r="E106" s="12">
        <v>2207</v>
      </c>
      <c r="F106" s="11">
        <v>7054</v>
      </c>
      <c r="G106" s="13" t="s">
        <v>1558</v>
      </c>
      <c r="H106" s="12" t="s">
        <v>1559</v>
      </c>
      <c r="I106" s="17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</row>
    <row r="107" spans="1:15" x14ac:dyDescent="0.2">
      <c r="A107" s="19" t="s">
        <v>268</v>
      </c>
      <c r="B107" s="9" t="s">
        <v>269</v>
      </c>
      <c r="C107" s="10" t="s">
        <v>267</v>
      </c>
      <c r="D107" s="11">
        <v>3920</v>
      </c>
      <c r="E107" s="12">
        <v>2207</v>
      </c>
      <c r="F107" s="11">
        <v>7065</v>
      </c>
      <c r="G107" s="13" t="s">
        <v>1558</v>
      </c>
      <c r="H107" s="12" t="s">
        <v>1559</v>
      </c>
      <c r="I107" s="17">
        <v>144892.75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</row>
    <row r="108" spans="1:15" x14ac:dyDescent="0.2">
      <c r="A108" s="19">
        <v>3159.01</v>
      </c>
      <c r="B108" s="9" t="s">
        <v>272</v>
      </c>
      <c r="C108" s="10" t="s">
        <v>270</v>
      </c>
      <c r="D108" s="11">
        <v>3920</v>
      </c>
      <c r="E108" s="12">
        <v>2207</v>
      </c>
      <c r="F108" s="11">
        <v>7066</v>
      </c>
      <c r="G108" s="13" t="s">
        <v>1558</v>
      </c>
      <c r="H108" s="12" t="s">
        <v>1559</v>
      </c>
      <c r="I108" s="17">
        <f>VLOOKUP(C108,'CIP Exp by FDU by FY'!C:I,7,FALSE)</f>
        <v>150518.45000000001</v>
      </c>
      <c r="J108" s="14">
        <v>37500</v>
      </c>
      <c r="K108" s="14">
        <v>37500</v>
      </c>
      <c r="L108" s="14">
        <v>37500</v>
      </c>
      <c r="M108" s="14">
        <v>150000</v>
      </c>
      <c r="N108" s="14">
        <v>37500</v>
      </c>
      <c r="O108" s="14">
        <f>SUM(J108:N108)</f>
        <v>300000</v>
      </c>
    </row>
    <row r="109" spans="1:15" x14ac:dyDescent="0.2">
      <c r="A109" s="19">
        <v>3159.0129999999999</v>
      </c>
      <c r="B109" s="9" t="s">
        <v>275</v>
      </c>
      <c r="C109" s="10" t="s">
        <v>273</v>
      </c>
      <c r="D109" s="11">
        <v>3920</v>
      </c>
      <c r="E109" s="12">
        <v>2207</v>
      </c>
      <c r="F109" s="11">
        <v>7067</v>
      </c>
      <c r="G109" s="13" t="s">
        <v>1558</v>
      </c>
      <c r="H109" s="12" t="s">
        <v>1559</v>
      </c>
      <c r="I109" s="17">
        <f>VLOOKUP(C109,'CIP Exp by FDU by FY'!C:I,7,FALSE)</f>
        <v>83047.5</v>
      </c>
      <c r="J109" s="14">
        <v>37500</v>
      </c>
      <c r="K109" s="14">
        <v>37500</v>
      </c>
      <c r="L109" s="14">
        <v>37500</v>
      </c>
      <c r="M109" s="14">
        <v>37500</v>
      </c>
      <c r="N109" s="14">
        <v>75000</v>
      </c>
      <c r="O109" s="14">
        <f>SUM(J109:N109)</f>
        <v>225000</v>
      </c>
    </row>
    <row r="110" spans="1:15" x14ac:dyDescent="0.2">
      <c r="A110" s="19" t="s">
        <v>277</v>
      </c>
      <c r="B110" s="9" t="s">
        <v>278</v>
      </c>
      <c r="C110" s="10" t="s">
        <v>276</v>
      </c>
      <c r="D110" s="11">
        <v>3920</v>
      </c>
      <c r="E110" s="12">
        <v>2207</v>
      </c>
      <c r="F110" s="11">
        <v>7069</v>
      </c>
      <c r="G110" s="13" t="s">
        <v>1558</v>
      </c>
      <c r="H110" s="12" t="s">
        <v>1559</v>
      </c>
      <c r="I110" s="17">
        <v>74118.820000000007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</row>
    <row r="111" spans="1:15" x14ac:dyDescent="0.2">
      <c r="A111" s="19" t="s">
        <v>280</v>
      </c>
      <c r="B111" s="9" t="s">
        <v>281</v>
      </c>
      <c r="C111" s="10" t="s">
        <v>279</v>
      </c>
      <c r="D111" s="11">
        <v>3920</v>
      </c>
      <c r="E111" s="12">
        <v>2207</v>
      </c>
      <c r="F111" s="11">
        <v>7072</v>
      </c>
      <c r="G111" s="13" t="s">
        <v>1558</v>
      </c>
      <c r="H111" s="12" t="s">
        <v>1559</v>
      </c>
      <c r="I111" s="17">
        <v>418636.35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</row>
    <row r="112" spans="1:15" x14ac:dyDescent="0.2">
      <c r="A112" s="19" t="s">
        <v>283</v>
      </c>
      <c r="B112" s="9" t="s">
        <v>284</v>
      </c>
      <c r="C112" s="10" t="s">
        <v>282</v>
      </c>
      <c r="D112" s="11">
        <v>3920</v>
      </c>
      <c r="E112" s="12">
        <v>2207</v>
      </c>
      <c r="F112" s="11">
        <v>7079</v>
      </c>
      <c r="G112" s="13" t="s">
        <v>1558</v>
      </c>
      <c r="H112" s="12" t="s">
        <v>1559</v>
      </c>
      <c r="I112" s="17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</row>
    <row r="113" spans="1:15" x14ac:dyDescent="0.2">
      <c r="A113" s="19" t="s">
        <v>286</v>
      </c>
      <c r="B113" s="9" t="s">
        <v>287</v>
      </c>
      <c r="C113" s="10" t="s">
        <v>285</v>
      </c>
      <c r="D113" s="11">
        <v>3920</v>
      </c>
      <c r="E113" s="12">
        <v>2207</v>
      </c>
      <c r="F113" s="11">
        <v>7082</v>
      </c>
      <c r="G113" s="13" t="s">
        <v>1558</v>
      </c>
      <c r="H113" s="12" t="s">
        <v>1559</v>
      </c>
      <c r="I113" s="17">
        <v>10935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</row>
    <row r="114" spans="1:15" x14ac:dyDescent="0.2">
      <c r="A114" s="19">
        <v>757.05799999999999</v>
      </c>
      <c r="B114" s="9" t="s">
        <v>1587</v>
      </c>
      <c r="C114" s="10" t="s">
        <v>1588</v>
      </c>
      <c r="D114" s="11">
        <v>3920</v>
      </c>
      <c r="E114" s="12">
        <v>2207</v>
      </c>
      <c r="F114" s="11">
        <v>7083</v>
      </c>
      <c r="G114" s="13" t="s">
        <v>1558</v>
      </c>
      <c r="H114" s="12" t="s">
        <v>1559</v>
      </c>
      <c r="I114" s="17">
        <v>0</v>
      </c>
      <c r="J114" s="14">
        <v>25000</v>
      </c>
      <c r="K114" s="14">
        <v>0</v>
      </c>
      <c r="L114" s="14">
        <v>0</v>
      </c>
      <c r="M114" s="14">
        <v>0</v>
      </c>
      <c r="N114" s="14">
        <v>0</v>
      </c>
      <c r="O114" s="14">
        <f>SUM(J114:N114)</f>
        <v>25000</v>
      </c>
    </row>
    <row r="115" spans="1:15" x14ac:dyDescent="0.2">
      <c r="A115" s="19">
        <v>4953.0200000000004</v>
      </c>
      <c r="B115" s="9" t="s">
        <v>290</v>
      </c>
      <c r="C115" s="10" t="s">
        <v>288</v>
      </c>
      <c r="D115" s="11">
        <v>3920</v>
      </c>
      <c r="E115" s="12">
        <v>2207</v>
      </c>
      <c r="F115" s="11">
        <v>7085</v>
      </c>
      <c r="G115" s="13" t="s">
        <v>1558</v>
      </c>
      <c r="H115" s="12" t="s">
        <v>1559</v>
      </c>
      <c r="I115" s="17">
        <f>VLOOKUP(C115,'CIP Exp by FDU by FY'!C:I,7,FALSE)</f>
        <v>1065.51</v>
      </c>
      <c r="J115" s="14">
        <v>0</v>
      </c>
      <c r="K115" s="14">
        <v>400000</v>
      </c>
      <c r="L115" s="14">
        <v>0</v>
      </c>
      <c r="M115" s="14">
        <v>0</v>
      </c>
      <c r="N115" s="14">
        <v>0</v>
      </c>
      <c r="O115" s="14">
        <f>SUM(J115:N115)</f>
        <v>400000</v>
      </c>
    </row>
    <row r="116" spans="1:15" x14ac:dyDescent="0.2">
      <c r="A116" s="19">
        <v>3159.011</v>
      </c>
      <c r="B116" s="9" t="s">
        <v>293</v>
      </c>
      <c r="C116" s="10" t="s">
        <v>291</v>
      </c>
      <c r="D116" s="11">
        <v>3920</v>
      </c>
      <c r="E116" s="12">
        <v>2207</v>
      </c>
      <c r="F116" s="11">
        <v>7086</v>
      </c>
      <c r="G116" s="13" t="s">
        <v>1558</v>
      </c>
      <c r="H116" s="12" t="s">
        <v>1559</v>
      </c>
      <c r="I116" s="17">
        <f>VLOOKUP(C116,'CIP Exp by FDU by FY'!C:I,7,FALSE)</f>
        <v>72367.5</v>
      </c>
      <c r="J116" s="14">
        <v>300000</v>
      </c>
      <c r="K116" s="14">
        <v>37500</v>
      </c>
      <c r="L116" s="14">
        <v>37500</v>
      </c>
      <c r="M116" s="14">
        <v>37500</v>
      </c>
      <c r="N116" s="14">
        <v>37500</v>
      </c>
      <c r="O116" s="14">
        <f>SUM(J116:N116)</f>
        <v>450000</v>
      </c>
    </row>
    <row r="117" spans="1:15" x14ac:dyDescent="0.2">
      <c r="A117" s="19">
        <v>3159.0210000000002</v>
      </c>
      <c r="B117" s="9" t="s">
        <v>296</v>
      </c>
      <c r="C117" s="10" t="s">
        <v>294</v>
      </c>
      <c r="D117" s="11">
        <v>3920</v>
      </c>
      <c r="E117" s="12">
        <v>2207</v>
      </c>
      <c r="F117" s="11">
        <v>7087</v>
      </c>
      <c r="G117" s="13" t="s">
        <v>1558</v>
      </c>
      <c r="H117" s="12" t="s">
        <v>1559</v>
      </c>
      <c r="I117" s="17">
        <f>VLOOKUP(C117,'CIP Exp by FDU by FY'!C:I,7,FALSE)</f>
        <v>151785.04999999999</v>
      </c>
      <c r="J117" s="14">
        <v>150000</v>
      </c>
      <c r="K117" s="14">
        <v>150000</v>
      </c>
      <c r="L117" s="14">
        <v>150000</v>
      </c>
      <c r="M117" s="14">
        <v>150000</v>
      </c>
      <c r="N117" s="14">
        <v>150000</v>
      </c>
      <c r="O117" s="14">
        <f>SUM(J117:N117)</f>
        <v>750000</v>
      </c>
    </row>
    <row r="118" spans="1:15" x14ac:dyDescent="0.2">
      <c r="A118" s="19" t="s">
        <v>298</v>
      </c>
      <c r="B118" s="9" t="s">
        <v>299</v>
      </c>
      <c r="C118" s="10" t="s">
        <v>297</v>
      </c>
      <c r="D118" s="11">
        <v>3920</v>
      </c>
      <c r="E118" s="12">
        <v>2207</v>
      </c>
      <c r="F118" s="11">
        <v>7107</v>
      </c>
      <c r="G118" s="13" t="s">
        <v>1558</v>
      </c>
      <c r="H118" s="12" t="s">
        <v>1559</v>
      </c>
      <c r="I118" s="17">
        <v>732985.67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</row>
    <row r="119" spans="1:15" x14ac:dyDescent="0.2">
      <c r="A119" s="19" t="s">
        <v>301</v>
      </c>
      <c r="B119" s="9" t="s">
        <v>302</v>
      </c>
      <c r="C119" s="10" t="s">
        <v>300</v>
      </c>
      <c r="D119" s="11">
        <v>3920</v>
      </c>
      <c r="E119" s="12">
        <v>2207</v>
      </c>
      <c r="F119" s="11">
        <v>7108</v>
      </c>
      <c r="G119" s="13" t="s">
        <v>1558</v>
      </c>
      <c r="H119" s="12" t="s">
        <v>1559</v>
      </c>
      <c r="I119" s="17">
        <v>1447.18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</row>
    <row r="120" spans="1:15" x14ac:dyDescent="0.2">
      <c r="A120" s="19">
        <v>5335.0050000000001</v>
      </c>
      <c r="B120" s="9" t="s">
        <v>305</v>
      </c>
      <c r="C120" s="10" t="s">
        <v>303</v>
      </c>
      <c r="D120" s="11">
        <v>3920</v>
      </c>
      <c r="E120" s="12">
        <v>2207</v>
      </c>
      <c r="F120" s="11">
        <v>7167</v>
      </c>
      <c r="G120" s="13" t="s">
        <v>1558</v>
      </c>
      <c r="H120" s="12" t="s">
        <v>1559</v>
      </c>
      <c r="I120" s="17">
        <f>VLOOKUP(C120,'CIP Exp by FDU by FY'!C:I,7,FALSE)</f>
        <v>120389.18</v>
      </c>
      <c r="J120" s="14">
        <v>1167125</v>
      </c>
      <c r="K120" s="14">
        <v>850000</v>
      </c>
      <c r="L120" s="14">
        <v>0</v>
      </c>
      <c r="M120" s="14">
        <v>0</v>
      </c>
      <c r="N120" s="14">
        <v>0</v>
      </c>
      <c r="O120" s="14">
        <f>SUM(J120:N120)</f>
        <v>2017125</v>
      </c>
    </row>
    <row r="121" spans="1:15" x14ac:dyDescent="0.2">
      <c r="A121" s="19" t="s">
        <v>307</v>
      </c>
      <c r="B121" s="9" t="s">
        <v>308</v>
      </c>
      <c r="C121" s="10" t="s">
        <v>306</v>
      </c>
      <c r="D121" s="11">
        <v>3920</v>
      </c>
      <c r="E121" s="12">
        <v>2207</v>
      </c>
      <c r="F121" s="11">
        <v>7198</v>
      </c>
      <c r="G121" s="13" t="s">
        <v>1558</v>
      </c>
      <c r="H121" s="12" t="s">
        <v>1559</v>
      </c>
      <c r="I121" s="17">
        <v>154303.92000000001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</row>
    <row r="122" spans="1:15" x14ac:dyDescent="0.2">
      <c r="A122" s="19">
        <v>2056.0059999999999</v>
      </c>
      <c r="B122" s="9" t="s">
        <v>311</v>
      </c>
      <c r="C122" s="10" t="s">
        <v>309</v>
      </c>
      <c r="D122" s="11">
        <v>3920</v>
      </c>
      <c r="E122" s="12">
        <v>2207</v>
      </c>
      <c r="F122" s="11">
        <v>7207</v>
      </c>
      <c r="G122" s="13" t="s">
        <v>1558</v>
      </c>
      <c r="H122" s="12" t="s">
        <v>1559</v>
      </c>
      <c r="I122" s="17">
        <f>VLOOKUP(C122,'CIP Exp by FDU by FY'!C:I,7,FALSE)</f>
        <v>47426.75</v>
      </c>
      <c r="J122" s="14">
        <v>462000</v>
      </c>
      <c r="K122" s="14">
        <v>430000</v>
      </c>
      <c r="L122" s="14">
        <v>666000</v>
      </c>
      <c r="M122" s="14">
        <v>393000</v>
      </c>
      <c r="N122" s="14">
        <v>0</v>
      </c>
      <c r="O122" s="14">
        <f>SUM(J122:N122)</f>
        <v>1951000</v>
      </c>
    </row>
    <row r="123" spans="1:15" x14ac:dyDescent="0.2">
      <c r="A123" s="19">
        <v>6935.0330000000004</v>
      </c>
      <c r="B123" s="9" t="s">
        <v>314</v>
      </c>
      <c r="C123" s="10" t="s">
        <v>312</v>
      </c>
      <c r="D123" s="11">
        <v>3920</v>
      </c>
      <c r="E123" s="12">
        <v>2207</v>
      </c>
      <c r="F123" s="11">
        <v>7242</v>
      </c>
      <c r="G123" s="13" t="s">
        <v>1558</v>
      </c>
      <c r="H123" s="12" t="s">
        <v>1559</v>
      </c>
      <c r="I123" s="17">
        <f>VLOOKUP(C123,'CIP Exp by FDU by FY'!C:I,7,FALSE)</f>
        <v>193997.86</v>
      </c>
      <c r="J123" s="14">
        <v>600000</v>
      </c>
      <c r="K123" s="14">
        <v>525000</v>
      </c>
      <c r="L123" s="14">
        <v>0</v>
      </c>
      <c r="M123" s="14">
        <v>0</v>
      </c>
      <c r="N123" s="14">
        <v>0</v>
      </c>
      <c r="O123" s="14">
        <f>SUM(J123:N123)</f>
        <v>1125000</v>
      </c>
    </row>
    <row r="124" spans="1:15" x14ac:dyDescent="0.2">
      <c r="A124" s="19" t="s">
        <v>317</v>
      </c>
      <c r="B124" s="9" t="s">
        <v>318</v>
      </c>
      <c r="C124" s="10" t="s">
        <v>316</v>
      </c>
      <c r="D124" s="11">
        <v>3920</v>
      </c>
      <c r="E124" s="12">
        <v>2207</v>
      </c>
      <c r="F124" s="11">
        <v>7513</v>
      </c>
      <c r="G124" s="13" t="s">
        <v>1558</v>
      </c>
      <c r="H124" s="12" t="s">
        <v>1559</v>
      </c>
      <c r="I124" s="17">
        <v>7936.92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</row>
    <row r="125" spans="1:15" x14ac:dyDescent="0.2">
      <c r="A125" s="19">
        <v>3212.0059999999999</v>
      </c>
      <c r="B125" s="9" t="s">
        <v>321</v>
      </c>
      <c r="C125" s="10" t="s">
        <v>319</v>
      </c>
      <c r="D125" s="11">
        <v>3920</v>
      </c>
      <c r="E125" s="12">
        <v>2207</v>
      </c>
      <c r="F125" s="11">
        <v>7526</v>
      </c>
      <c r="G125" s="13" t="s">
        <v>1558</v>
      </c>
      <c r="H125" s="12" t="s">
        <v>1559</v>
      </c>
      <c r="I125" s="17">
        <f>VLOOKUP(C125,'CIP Exp by FDU by FY'!C:I,7,FALSE)</f>
        <v>22329.87</v>
      </c>
      <c r="J125" s="14">
        <v>10000</v>
      </c>
      <c r="K125" s="14">
        <v>10000</v>
      </c>
      <c r="L125" s="14">
        <v>10000</v>
      </c>
      <c r="M125" s="14">
        <v>10000</v>
      </c>
      <c r="N125" s="14">
        <v>10000</v>
      </c>
      <c r="O125" s="14">
        <f>SUM(J125:N125)</f>
        <v>50000</v>
      </c>
    </row>
    <row r="126" spans="1:15" x14ac:dyDescent="0.2">
      <c r="A126" s="19" t="s">
        <v>323</v>
      </c>
      <c r="B126" s="9" t="s">
        <v>324</v>
      </c>
      <c r="C126" s="10" t="s">
        <v>322</v>
      </c>
      <c r="D126" s="11">
        <v>3920</v>
      </c>
      <c r="E126" s="12">
        <v>2207</v>
      </c>
      <c r="F126" s="11">
        <v>7611</v>
      </c>
      <c r="G126" s="13" t="s">
        <v>1558</v>
      </c>
      <c r="H126" s="12" t="s">
        <v>1559</v>
      </c>
      <c r="I126" s="17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</row>
    <row r="127" spans="1:15" x14ac:dyDescent="0.2">
      <c r="A127" s="19">
        <v>4953.0150000000003</v>
      </c>
      <c r="B127" s="9" t="s">
        <v>327</v>
      </c>
      <c r="C127" s="10" t="s">
        <v>325</v>
      </c>
      <c r="D127" s="11">
        <v>3920</v>
      </c>
      <c r="E127" s="12">
        <v>2207</v>
      </c>
      <c r="F127" s="11">
        <v>7795</v>
      </c>
      <c r="G127" s="13" t="s">
        <v>1558</v>
      </c>
      <c r="H127" s="12" t="s">
        <v>1559</v>
      </c>
      <c r="I127" s="17">
        <f>VLOOKUP(C127,'CIP Exp by FDU by FY'!C:I,7,FALSE)</f>
        <v>10581.84</v>
      </c>
      <c r="J127" s="14">
        <v>0</v>
      </c>
      <c r="K127" s="14">
        <v>0</v>
      </c>
      <c r="L127" s="14">
        <v>250000</v>
      </c>
      <c r="M127" s="14">
        <v>250000</v>
      </c>
      <c r="N127" s="14">
        <v>300000</v>
      </c>
      <c r="O127" s="14">
        <f>SUM(J127:N127)</f>
        <v>800000</v>
      </c>
    </row>
    <row r="128" spans="1:15" x14ac:dyDescent="0.2">
      <c r="A128" s="19" t="s">
        <v>329</v>
      </c>
      <c r="B128" s="9" t="s">
        <v>330</v>
      </c>
      <c r="C128" s="10" t="s">
        <v>328</v>
      </c>
      <c r="D128" s="11">
        <v>3920</v>
      </c>
      <c r="E128" s="12">
        <v>2207</v>
      </c>
      <c r="F128" s="11">
        <v>7920</v>
      </c>
      <c r="G128" s="13" t="s">
        <v>1558</v>
      </c>
      <c r="H128" s="12" t="s">
        <v>1559</v>
      </c>
      <c r="I128" s="17">
        <v>57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</row>
    <row r="129" spans="1:15" x14ac:dyDescent="0.2">
      <c r="A129" s="19" t="s">
        <v>332</v>
      </c>
      <c r="B129" s="9" t="s">
        <v>333</v>
      </c>
      <c r="C129" s="10" t="s">
        <v>331</v>
      </c>
      <c r="D129" s="11">
        <v>3920</v>
      </c>
      <c r="E129" s="12">
        <v>2207</v>
      </c>
      <c r="F129" s="11">
        <v>7949</v>
      </c>
      <c r="G129" s="13" t="s">
        <v>1558</v>
      </c>
      <c r="H129" s="12" t="s">
        <v>1559</v>
      </c>
      <c r="I129" s="17">
        <v>64848.38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</row>
    <row r="130" spans="1:15" x14ac:dyDescent="0.2">
      <c r="A130" s="19" t="s">
        <v>335</v>
      </c>
      <c r="B130" s="9" t="s">
        <v>336</v>
      </c>
      <c r="C130" s="10" t="s">
        <v>334</v>
      </c>
      <c r="D130" s="11">
        <v>3920</v>
      </c>
      <c r="E130" s="12">
        <v>2207</v>
      </c>
      <c r="F130" s="11">
        <v>7950</v>
      </c>
      <c r="G130" s="13" t="s">
        <v>1558</v>
      </c>
      <c r="H130" s="12" t="s">
        <v>1559</v>
      </c>
      <c r="I130" s="17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</row>
    <row r="131" spans="1:15" x14ac:dyDescent="0.2">
      <c r="A131" s="19" t="s">
        <v>338</v>
      </c>
      <c r="B131" s="9" t="s">
        <v>339</v>
      </c>
      <c r="C131" s="10" t="s">
        <v>337</v>
      </c>
      <c r="D131" s="11">
        <v>3920</v>
      </c>
      <c r="E131" s="12">
        <v>2207</v>
      </c>
      <c r="F131" s="11">
        <v>7989</v>
      </c>
      <c r="G131" s="13" t="s">
        <v>1558</v>
      </c>
      <c r="H131" s="12" t="s">
        <v>1559</v>
      </c>
      <c r="I131" s="17">
        <v>146029.76999999999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</row>
    <row r="132" spans="1:15" x14ac:dyDescent="0.2">
      <c r="A132" s="19">
        <v>3159.0030000000002</v>
      </c>
      <c r="B132" s="9" t="s">
        <v>342</v>
      </c>
      <c r="C132" s="10" t="s">
        <v>340</v>
      </c>
      <c r="D132" s="11">
        <v>3920</v>
      </c>
      <c r="E132" s="12">
        <v>2207</v>
      </c>
      <c r="F132" s="11">
        <v>7993</v>
      </c>
      <c r="G132" s="13" t="s">
        <v>1558</v>
      </c>
      <c r="H132" s="12" t="s">
        <v>1559</v>
      </c>
      <c r="I132" s="17">
        <f>VLOOKUP(C132,'CIP Exp by FDU by FY'!C:I,7,FALSE)</f>
        <v>208913</v>
      </c>
      <c r="J132" s="14">
        <v>25000</v>
      </c>
      <c r="K132" s="14">
        <v>25000</v>
      </c>
      <c r="L132" s="14">
        <v>25000</v>
      </c>
      <c r="M132" s="14">
        <v>100000</v>
      </c>
      <c r="N132" s="14">
        <v>25000</v>
      </c>
      <c r="O132" s="14">
        <f>SUM(J132:N132)</f>
        <v>200000</v>
      </c>
    </row>
    <row r="133" spans="1:15" x14ac:dyDescent="0.2">
      <c r="A133" s="19">
        <v>2056.0129999999999</v>
      </c>
      <c r="B133" s="9" t="s">
        <v>345</v>
      </c>
      <c r="C133" s="10" t="s">
        <v>343</v>
      </c>
      <c r="D133" s="11">
        <v>3920</v>
      </c>
      <c r="E133" s="12">
        <v>2207</v>
      </c>
      <c r="F133" s="11">
        <v>8013</v>
      </c>
      <c r="G133" s="13" t="s">
        <v>1558</v>
      </c>
      <c r="H133" s="12" t="s">
        <v>1559</v>
      </c>
      <c r="I133" s="17">
        <f>VLOOKUP(C133,'CIP Exp by FDU by FY'!C:I,7,FALSE)</f>
        <v>51115</v>
      </c>
      <c r="J133" s="14">
        <v>225000</v>
      </c>
      <c r="K133" s="14">
        <v>75000</v>
      </c>
      <c r="L133" s="14">
        <v>0</v>
      </c>
      <c r="M133" s="14">
        <v>0</v>
      </c>
      <c r="N133" s="14">
        <v>0</v>
      </c>
      <c r="O133" s="14">
        <f>SUM(J133:N133)</f>
        <v>300000</v>
      </c>
    </row>
    <row r="134" spans="1:15" x14ac:dyDescent="0.2">
      <c r="A134" s="19">
        <v>3159.0250000000001</v>
      </c>
      <c r="B134" s="9" t="s">
        <v>348</v>
      </c>
      <c r="C134" s="10" t="s">
        <v>346</v>
      </c>
      <c r="D134" s="11">
        <v>3920</v>
      </c>
      <c r="E134" s="12">
        <v>2207</v>
      </c>
      <c r="F134" s="11">
        <v>8014</v>
      </c>
      <c r="G134" s="13" t="s">
        <v>1558</v>
      </c>
      <c r="H134" s="12" t="s">
        <v>1559</v>
      </c>
      <c r="I134" s="17">
        <f>VLOOKUP(C134,'CIP Exp by FDU by FY'!C:I,7,FALSE)</f>
        <v>13539.32</v>
      </c>
      <c r="J134" s="14">
        <v>35000</v>
      </c>
      <c r="K134" s="14">
        <v>25000</v>
      </c>
      <c r="L134" s="14">
        <v>10000</v>
      </c>
      <c r="M134" s="14">
        <v>10000</v>
      </c>
      <c r="N134" s="14">
        <v>50000</v>
      </c>
      <c r="O134" s="14">
        <f>SUM(J134:N134)</f>
        <v>130000</v>
      </c>
    </row>
    <row r="135" spans="1:15" x14ac:dyDescent="0.2">
      <c r="A135" s="19" t="s">
        <v>111</v>
      </c>
      <c r="B135" s="9" t="s">
        <v>112</v>
      </c>
      <c r="C135" s="10" t="s">
        <v>349</v>
      </c>
      <c r="D135" s="11">
        <v>3920</v>
      </c>
      <c r="E135" s="12">
        <v>2207</v>
      </c>
      <c r="F135" s="11">
        <v>8017</v>
      </c>
      <c r="G135" s="13" t="s">
        <v>1558</v>
      </c>
      <c r="H135" s="12" t="s">
        <v>1559</v>
      </c>
      <c r="I135" s="17">
        <v>149208.76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</row>
    <row r="136" spans="1:15" x14ac:dyDescent="0.2">
      <c r="A136" s="19">
        <v>5754.0860000000002</v>
      </c>
      <c r="B136" s="9" t="s">
        <v>1923</v>
      </c>
      <c r="C136" s="10" t="s">
        <v>350</v>
      </c>
      <c r="D136" s="11">
        <v>3920</v>
      </c>
      <c r="E136" s="12">
        <v>2207</v>
      </c>
      <c r="F136" s="11">
        <v>8018</v>
      </c>
      <c r="G136" s="13" t="s">
        <v>1558</v>
      </c>
      <c r="H136" s="12" t="s">
        <v>1559</v>
      </c>
      <c r="I136" s="17">
        <f>VLOOKUP(C136,'CIP Exp by FDU by FY'!C:I,7,FALSE)</f>
        <v>56263.75</v>
      </c>
      <c r="J136" s="14">
        <v>100000</v>
      </c>
      <c r="K136" s="14">
        <v>600000</v>
      </c>
      <c r="L136" s="14">
        <v>400000</v>
      </c>
      <c r="M136" s="14">
        <v>0</v>
      </c>
      <c r="N136" s="14">
        <v>0</v>
      </c>
      <c r="O136" s="14">
        <f t="shared" ref="O136:O143" si="1">SUM(J136:N136)</f>
        <v>1100000</v>
      </c>
    </row>
    <row r="137" spans="1:15" x14ac:dyDescent="0.2">
      <c r="A137" s="19">
        <v>3159.027</v>
      </c>
      <c r="B137" s="9" t="s">
        <v>355</v>
      </c>
      <c r="C137" s="10" t="s">
        <v>353</v>
      </c>
      <c r="D137" s="11">
        <v>3920</v>
      </c>
      <c r="E137" s="12">
        <v>2207</v>
      </c>
      <c r="F137" s="11">
        <v>8020</v>
      </c>
      <c r="G137" s="13" t="s">
        <v>1558</v>
      </c>
      <c r="H137" s="12" t="s">
        <v>1559</v>
      </c>
      <c r="I137" s="17">
        <f>VLOOKUP(C137,'CIP Exp by FDU by FY'!C:I,7,FALSE)</f>
        <v>43728.75</v>
      </c>
      <c r="J137" s="14">
        <v>25000</v>
      </c>
      <c r="K137" s="14">
        <v>20000</v>
      </c>
      <c r="L137" s="14">
        <v>10000</v>
      </c>
      <c r="M137" s="14">
        <v>10000</v>
      </c>
      <c r="N137" s="14">
        <v>10000</v>
      </c>
      <c r="O137" s="14">
        <f t="shared" si="1"/>
        <v>75000</v>
      </c>
    </row>
    <row r="138" spans="1:15" x14ac:dyDescent="0.2">
      <c r="A138" s="19">
        <v>3159.0259999999998</v>
      </c>
      <c r="B138" s="9" t="s">
        <v>358</v>
      </c>
      <c r="C138" s="10" t="s">
        <v>356</v>
      </c>
      <c r="D138" s="11">
        <v>3920</v>
      </c>
      <c r="E138" s="12">
        <v>2207</v>
      </c>
      <c r="F138" s="11">
        <v>8022</v>
      </c>
      <c r="G138" s="13" t="s">
        <v>1558</v>
      </c>
      <c r="H138" s="12" t="s">
        <v>1559</v>
      </c>
      <c r="I138" s="17">
        <f>VLOOKUP(C138,'CIP Exp by FDU by FY'!C:I,7,FALSE)</f>
        <v>5783.08</v>
      </c>
      <c r="J138" s="14">
        <v>30000</v>
      </c>
      <c r="K138" s="14">
        <v>30000</v>
      </c>
      <c r="L138" s="14">
        <v>15000</v>
      </c>
      <c r="M138" s="14">
        <v>15000</v>
      </c>
      <c r="N138" s="14">
        <v>15000</v>
      </c>
      <c r="O138" s="14">
        <f t="shared" si="1"/>
        <v>105000</v>
      </c>
    </row>
    <row r="139" spans="1:15" x14ac:dyDescent="0.2">
      <c r="A139" s="19">
        <v>2231.2910000000002</v>
      </c>
      <c r="B139" s="9" t="s">
        <v>1707</v>
      </c>
      <c r="C139" s="10" t="s">
        <v>359</v>
      </c>
      <c r="D139" s="11">
        <v>3920</v>
      </c>
      <c r="E139" s="12">
        <v>2207</v>
      </c>
      <c r="F139" s="11">
        <v>8023</v>
      </c>
      <c r="G139" s="13" t="s">
        <v>1558</v>
      </c>
      <c r="H139" s="12" t="s">
        <v>1559</v>
      </c>
      <c r="I139" s="17">
        <f>VLOOKUP(C139,'CIP Exp by FDU by FY'!C:I,7,FALSE)</f>
        <v>179863.69</v>
      </c>
      <c r="J139" s="14">
        <v>135905</v>
      </c>
      <c r="K139" s="14">
        <v>135905</v>
      </c>
      <c r="L139" s="14">
        <v>1050000</v>
      </c>
      <c r="M139" s="14">
        <v>1450000</v>
      </c>
      <c r="N139" s="14">
        <v>0</v>
      </c>
      <c r="O139" s="14">
        <f t="shared" si="1"/>
        <v>2771810</v>
      </c>
    </row>
    <row r="140" spans="1:15" x14ac:dyDescent="0.2">
      <c r="A140" s="19">
        <v>2231.2860000000001</v>
      </c>
      <c r="B140" s="9" t="s">
        <v>364</v>
      </c>
      <c r="C140" s="10" t="s">
        <v>362</v>
      </c>
      <c r="D140" s="11">
        <v>3920</v>
      </c>
      <c r="E140" s="12">
        <v>2207</v>
      </c>
      <c r="F140" s="11">
        <v>8024</v>
      </c>
      <c r="G140" s="13" t="s">
        <v>1558</v>
      </c>
      <c r="H140" s="12" t="s">
        <v>1559</v>
      </c>
      <c r="I140" s="17">
        <f>VLOOKUP(C140,'CIP Exp by FDU by FY'!C:I,7,FALSE)</f>
        <v>0</v>
      </c>
      <c r="J140" s="14">
        <v>30000</v>
      </c>
      <c r="K140" s="14">
        <v>150000</v>
      </c>
      <c r="L140" s="14">
        <v>10000</v>
      </c>
      <c r="M140" s="14">
        <v>0</v>
      </c>
      <c r="N140" s="14">
        <v>0</v>
      </c>
      <c r="O140" s="14">
        <f t="shared" si="1"/>
        <v>190000</v>
      </c>
    </row>
    <row r="141" spans="1:15" x14ac:dyDescent="0.2">
      <c r="A141" s="19">
        <v>2231.34</v>
      </c>
      <c r="B141" s="9" t="s">
        <v>245</v>
      </c>
      <c r="C141" s="10" t="s">
        <v>1748</v>
      </c>
      <c r="D141" s="11">
        <v>3920</v>
      </c>
      <c r="E141" s="12">
        <v>2207</v>
      </c>
      <c r="F141" s="11">
        <v>8025</v>
      </c>
      <c r="G141" s="13" t="s">
        <v>1558</v>
      </c>
      <c r="H141" s="12" t="s">
        <v>1559</v>
      </c>
      <c r="I141" s="17">
        <v>0</v>
      </c>
      <c r="J141" s="14">
        <v>17000</v>
      </c>
      <c r="K141" s="14">
        <v>0</v>
      </c>
      <c r="L141" s="14">
        <v>0</v>
      </c>
      <c r="M141" s="14">
        <v>0</v>
      </c>
      <c r="N141" s="14">
        <v>0</v>
      </c>
      <c r="O141" s="14">
        <f t="shared" si="1"/>
        <v>17000</v>
      </c>
    </row>
    <row r="142" spans="1:15" x14ac:dyDescent="0.2">
      <c r="A142" s="19">
        <v>3212.16</v>
      </c>
      <c r="B142" s="9" t="s">
        <v>161</v>
      </c>
      <c r="C142" s="10" t="s">
        <v>1812</v>
      </c>
      <c r="D142" s="11">
        <v>3920</v>
      </c>
      <c r="E142" s="12">
        <v>2207</v>
      </c>
      <c r="F142" s="11">
        <v>8027</v>
      </c>
      <c r="G142" s="13" t="s">
        <v>1558</v>
      </c>
      <c r="H142" s="12" t="s">
        <v>1559</v>
      </c>
      <c r="I142" s="17">
        <v>0</v>
      </c>
      <c r="J142" s="14">
        <v>15000</v>
      </c>
      <c r="K142" s="14">
        <v>675000</v>
      </c>
      <c r="L142" s="14">
        <v>195000</v>
      </c>
      <c r="M142" s="14">
        <v>35000</v>
      </c>
      <c r="N142" s="14">
        <v>0</v>
      </c>
      <c r="O142" s="14">
        <f t="shared" si="1"/>
        <v>920000</v>
      </c>
    </row>
    <row r="143" spans="1:15" x14ac:dyDescent="0.2">
      <c r="A143" s="19">
        <v>5873.0119999999997</v>
      </c>
      <c r="B143" s="9" t="s">
        <v>367</v>
      </c>
      <c r="C143" s="10" t="s">
        <v>365</v>
      </c>
      <c r="D143" s="11">
        <v>3920</v>
      </c>
      <c r="E143" s="12">
        <v>2207</v>
      </c>
      <c r="F143" s="11">
        <v>8028</v>
      </c>
      <c r="G143" s="13" t="s">
        <v>1558</v>
      </c>
      <c r="H143" s="12" t="s">
        <v>1559</v>
      </c>
      <c r="I143" s="17">
        <f>VLOOKUP(C143,'CIP Exp by FDU by FY'!C:I,7,FALSE)</f>
        <v>0</v>
      </c>
      <c r="J143" s="14">
        <v>41252</v>
      </c>
      <c r="K143" s="14">
        <v>41252</v>
      </c>
      <c r="L143" s="14">
        <v>41252</v>
      </c>
      <c r="M143" s="14">
        <v>0</v>
      </c>
      <c r="N143" s="14">
        <v>0</v>
      </c>
      <c r="O143" s="14">
        <f t="shared" si="1"/>
        <v>123756</v>
      </c>
    </row>
    <row r="144" spans="1:15" x14ac:dyDescent="0.2">
      <c r="A144" s="19" t="s">
        <v>369</v>
      </c>
      <c r="B144" s="9" t="s">
        <v>370</v>
      </c>
      <c r="C144" s="10" t="s">
        <v>368</v>
      </c>
      <c r="D144" s="11">
        <v>3920</v>
      </c>
      <c r="E144" s="12">
        <v>2207</v>
      </c>
      <c r="F144" s="11">
        <v>8029</v>
      </c>
      <c r="G144" s="13" t="s">
        <v>1558</v>
      </c>
      <c r="H144" s="12" t="s">
        <v>1559</v>
      </c>
      <c r="I144" s="17">
        <v>231.36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</row>
    <row r="145" spans="1:15" x14ac:dyDescent="0.2">
      <c r="A145" s="19" t="s">
        <v>372</v>
      </c>
      <c r="B145" s="9" t="s">
        <v>373</v>
      </c>
      <c r="C145" s="10" t="s">
        <v>371</v>
      </c>
      <c r="D145" s="11">
        <v>3920</v>
      </c>
      <c r="E145" s="12">
        <v>2207</v>
      </c>
      <c r="F145" s="11">
        <v>8031</v>
      </c>
      <c r="G145" s="13" t="s">
        <v>1558</v>
      </c>
      <c r="H145" s="12" t="s">
        <v>1559</v>
      </c>
      <c r="I145" s="17">
        <v>14891.06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</row>
    <row r="146" spans="1:15" x14ac:dyDescent="0.2">
      <c r="A146" s="19" t="s">
        <v>111</v>
      </c>
      <c r="B146" s="9" t="s">
        <v>112</v>
      </c>
      <c r="C146" s="10" t="s">
        <v>374</v>
      </c>
      <c r="D146" s="11">
        <v>3920</v>
      </c>
      <c r="E146" s="12">
        <v>2207</v>
      </c>
      <c r="F146" s="11">
        <v>8034</v>
      </c>
      <c r="G146" s="13" t="s">
        <v>1558</v>
      </c>
      <c r="H146" s="12" t="s">
        <v>1559</v>
      </c>
      <c r="I146" s="17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</row>
    <row r="147" spans="1:15" x14ac:dyDescent="0.2">
      <c r="A147" s="19" t="s">
        <v>111</v>
      </c>
      <c r="B147" s="9" t="s">
        <v>112</v>
      </c>
      <c r="C147" s="10" t="s">
        <v>375</v>
      </c>
      <c r="D147" s="11">
        <v>3920</v>
      </c>
      <c r="E147" s="12">
        <v>2207</v>
      </c>
      <c r="F147" s="11">
        <v>8035</v>
      </c>
      <c r="G147" s="13" t="s">
        <v>1558</v>
      </c>
      <c r="H147" s="12" t="s">
        <v>1559</v>
      </c>
      <c r="I147" s="17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</row>
    <row r="148" spans="1:15" x14ac:dyDescent="0.2">
      <c r="A148" s="19" t="s">
        <v>377</v>
      </c>
      <c r="B148" s="9" t="s">
        <v>378</v>
      </c>
      <c r="C148" s="10" t="s">
        <v>376</v>
      </c>
      <c r="D148" s="11">
        <v>3920</v>
      </c>
      <c r="E148" s="12">
        <v>2207</v>
      </c>
      <c r="F148" s="11">
        <v>8036</v>
      </c>
      <c r="G148" s="13" t="s">
        <v>1558</v>
      </c>
      <c r="H148" s="12" t="s">
        <v>1559</v>
      </c>
      <c r="I148" s="17">
        <v>112151.08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</row>
    <row r="149" spans="1:15" x14ac:dyDescent="0.2">
      <c r="A149" s="19" t="s">
        <v>380</v>
      </c>
      <c r="B149" s="9" t="s">
        <v>381</v>
      </c>
      <c r="C149" s="10" t="s">
        <v>379</v>
      </c>
      <c r="D149" s="11">
        <v>3920</v>
      </c>
      <c r="E149" s="12">
        <v>2207</v>
      </c>
      <c r="F149" s="11">
        <v>8037</v>
      </c>
      <c r="G149" s="13" t="s">
        <v>1558</v>
      </c>
      <c r="H149" s="12" t="s">
        <v>1559</v>
      </c>
      <c r="I149" s="17">
        <v>98600.62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</row>
    <row r="150" spans="1:15" x14ac:dyDescent="0.2">
      <c r="A150" s="19" t="s">
        <v>383</v>
      </c>
      <c r="B150" s="9" t="s">
        <v>384</v>
      </c>
      <c r="C150" s="10" t="s">
        <v>382</v>
      </c>
      <c r="D150" s="11">
        <v>3920</v>
      </c>
      <c r="E150" s="12">
        <v>2207</v>
      </c>
      <c r="F150" s="11">
        <v>8038</v>
      </c>
      <c r="G150" s="13" t="s">
        <v>1558</v>
      </c>
      <c r="H150" s="12" t="s">
        <v>1559</v>
      </c>
      <c r="I150" s="17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</row>
    <row r="151" spans="1:15" x14ac:dyDescent="0.2">
      <c r="A151" s="19" t="s">
        <v>202</v>
      </c>
      <c r="B151" s="9" t="s">
        <v>203</v>
      </c>
      <c r="C151" s="10" t="s">
        <v>385</v>
      </c>
      <c r="D151" s="11">
        <v>3920</v>
      </c>
      <c r="E151" s="12">
        <v>2207</v>
      </c>
      <c r="F151" s="11">
        <v>8043</v>
      </c>
      <c r="G151" s="13" t="s">
        <v>1558</v>
      </c>
      <c r="H151" s="12" t="s">
        <v>1559</v>
      </c>
      <c r="I151" s="17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</row>
    <row r="152" spans="1:15" x14ac:dyDescent="0.2">
      <c r="A152" s="19" t="s">
        <v>387</v>
      </c>
      <c r="B152" s="9" t="s">
        <v>388</v>
      </c>
      <c r="C152" s="10" t="s">
        <v>386</v>
      </c>
      <c r="D152" s="11">
        <v>3920</v>
      </c>
      <c r="E152" s="12">
        <v>2207</v>
      </c>
      <c r="F152" s="11">
        <v>8044</v>
      </c>
      <c r="G152" s="13" t="s">
        <v>1558</v>
      </c>
      <c r="H152" s="12" t="s">
        <v>1559</v>
      </c>
      <c r="I152" s="17">
        <v>4889.01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</row>
    <row r="153" spans="1:15" x14ac:dyDescent="0.2">
      <c r="A153" s="19" t="s">
        <v>390</v>
      </c>
      <c r="B153" s="9" t="s">
        <v>391</v>
      </c>
      <c r="C153" s="10" t="s">
        <v>389</v>
      </c>
      <c r="D153" s="11">
        <v>3920</v>
      </c>
      <c r="E153" s="12">
        <v>2207</v>
      </c>
      <c r="F153" s="11">
        <v>8046</v>
      </c>
      <c r="G153" s="13" t="s">
        <v>1558</v>
      </c>
      <c r="H153" s="12" t="s">
        <v>1559</v>
      </c>
      <c r="I153" s="17">
        <v>45639.11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</row>
    <row r="154" spans="1:15" x14ac:dyDescent="0.2">
      <c r="A154" s="19" t="s">
        <v>393</v>
      </c>
      <c r="B154" s="9" t="s">
        <v>394</v>
      </c>
      <c r="C154" s="10" t="s">
        <v>392</v>
      </c>
      <c r="D154" s="11">
        <v>3920</v>
      </c>
      <c r="E154" s="12">
        <v>2207</v>
      </c>
      <c r="F154" s="11">
        <v>8049</v>
      </c>
      <c r="G154" s="13" t="s">
        <v>1558</v>
      </c>
      <c r="H154" s="12" t="s">
        <v>1559</v>
      </c>
      <c r="I154" s="17">
        <v>21925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</row>
    <row r="155" spans="1:15" x14ac:dyDescent="0.2">
      <c r="A155" s="19" t="s">
        <v>396</v>
      </c>
      <c r="B155" s="9" t="s">
        <v>397</v>
      </c>
      <c r="C155" s="10" t="s">
        <v>395</v>
      </c>
      <c r="D155" s="11">
        <v>3920</v>
      </c>
      <c r="E155" s="12">
        <v>2207</v>
      </c>
      <c r="F155" s="11">
        <v>8050</v>
      </c>
      <c r="G155" s="13" t="s">
        <v>1558</v>
      </c>
      <c r="H155" s="12" t="s">
        <v>1559</v>
      </c>
      <c r="I155" s="17">
        <v>641.26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</row>
    <row r="156" spans="1:15" x14ac:dyDescent="0.2">
      <c r="A156" s="19" t="s">
        <v>399</v>
      </c>
      <c r="B156" s="9" t="s">
        <v>400</v>
      </c>
      <c r="C156" s="10" t="s">
        <v>398</v>
      </c>
      <c r="D156" s="11">
        <v>3920</v>
      </c>
      <c r="E156" s="12">
        <v>2207</v>
      </c>
      <c r="F156" s="11">
        <v>8053</v>
      </c>
      <c r="G156" s="13" t="s">
        <v>1558</v>
      </c>
      <c r="H156" s="12" t="s">
        <v>1559</v>
      </c>
      <c r="I156" s="17">
        <v>13614.27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</row>
    <row r="157" spans="1:15" x14ac:dyDescent="0.2">
      <c r="A157" s="19" t="s">
        <v>402</v>
      </c>
      <c r="B157" s="9" t="s">
        <v>403</v>
      </c>
      <c r="C157" s="10" t="s">
        <v>401</v>
      </c>
      <c r="D157" s="11">
        <v>3920</v>
      </c>
      <c r="E157" s="12">
        <v>2207</v>
      </c>
      <c r="F157" s="11">
        <v>8058</v>
      </c>
      <c r="G157" s="13" t="s">
        <v>1558</v>
      </c>
      <c r="H157" s="12" t="s">
        <v>1559</v>
      </c>
      <c r="I157" s="17">
        <v>31000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</row>
    <row r="158" spans="1:15" x14ac:dyDescent="0.2">
      <c r="A158" s="19" t="s">
        <v>405</v>
      </c>
      <c r="B158" s="9" t="s">
        <v>406</v>
      </c>
      <c r="C158" s="10" t="s">
        <v>404</v>
      </c>
      <c r="D158" s="11">
        <v>3920</v>
      </c>
      <c r="E158" s="12">
        <v>2207</v>
      </c>
      <c r="F158" s="11">
        <v>8063</v>
      </c>
      <c r="G158" s="13" t="s">
        <v>1558</v>
      </c>
      <c r="H158" s="12" t="s">
        <v>1559</v>
      </c>
      <c r="I158" s="17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</row>
    <row r="159" spans="1:15" x14ac:dyDescent="0.2">
      <c r="A159" s="19" t="s">
        <v>408</v>
      </c>
      <c r="B159" s="9" t="s">
        <v>409</v>
      </c>
      <c r="C159" s="10" t="s">
        <v>407</v>
      </c>
      <c r="D159" s="11">
        <v>3920</v>
      </c>
      <c r="E159" s="12">
        <v>2207</v>
      </c>
      <c r="F159" s="11">
        <v>8966</v>
      </c>
      <c r="G159" s="13" t="s">
        <v>1558</v>
      </c>
      <c r="H159" s="12" t="s">
        <v>1559</v>
      </c>
      <c r="I159" s="17">
        <v>1208.58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</row>
    <row r="160" spans="1:15" x14ac:dyDescent="0.2">
      <c r="A160" s="19" t="s">
        <v>411</v>
      </c>
      <c r="B160" s="9" t="s">
        <v>412</v>
      </c>
      <c r="C160" s="10" t="s">
        <v>410</v>
      </c>
      <c r="D160" s="11">
        <v>3960</v>
      </c>
      <c r="E160" s="12">
        <v>2207</v>
      </c>
      <c r="F160" s="11">
        <v>2023</v>
      </c>
      <c r="G160" s="13" t="s">
        <v>1562</v>
      </c>
      <c r="H160" s="12" t="s">
        <v>1557</v>
      </c>
      <c r="I160" s="17">
        <v>3260037.85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</row>
    <row r="161" spans="1:15" x14ac:dyDescent="0.2">
      <c r="A161" s="19" t="s">
        <v>416</v>
      </c>
      <c r="B161" s="9" t="s">
        <v>417</v>
      </c>
      <c r="C161" s="10" t="s">
        <v>415</v>
      </c>
      <c r="D161" s="11">
        <v>3960</v>
      </c>
      <c r="E161" s="12">
        <v>2207</v>
      </c>
      <c r="F161" s="11">
        <v>2072</v>
      </c>
      <c r="G161" s="13" t="s">
        <v>1562</v>
      </c>
      <c r="H161" s="12" t="s">
        <v>1557</v>
      </c>
      <c r="I161" s="17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</row>
    <row r="162" spans="1:15" x14ac:dyDescent="0.2">
      <c r="A162" s="19" t="s">
        <v>413</v>
      </c>
      <c r="B162" s="9" t="s">
        <v>414</v>
      </c>
      <c r="C162" s="10" t="s">
        <v>418</v>
      </c>
      <c r="D162" s="11">
        <v>3960</v>
      </c>
      <c r="E162" s="12">
        <v>2207</v>
      </c>
      <c r="F162" s="11">
        <v>2094</v>
      </c>
      <c r="G162" s="13" t="s">
        <v>1562</v>
      </c>
      <c r="H162" s="12" t="s">
        <v>1557</v>
      </c>
      <c r="I162" s="17">
        <v>351960.66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</row>
    <row r="163" spans="1:15" x14ac:dyDescent="0.2">
      <c r="A163" s="19">
        <v>2015.019</v>
      </c>
      <c r="B163" s="9" t="s">
        <v>421</v>
      </c>
      <c r="C163" s="10" t="s">
        <v>419</v>
      </c>
      <c r="D163" s="11">
        <v>3960</v>
      </c>
      <c r="E163" s="12">
        <v>2207</v>
      </c>
      <c r="F163" s="11">
        <v>6197</v>
      </c>
      <c r="G163" s="13" t="s">
        <v>1562</v>
      </c>
      <c r="H163" s="12" t="s">
        <v>1557</v>
      </c>
      <c r="I163" s="17">
        <f>VLOOKUP(C163,'CIP Exp by FDU by FY'!C:I,7,FALSE)</f>
        <v>14803</v>
      </c>
      <c r="J163" s="14">
        <v>345000</v>
      </c>
      <c r="K163" s="14">
        <v>625000</v>
      </c>
      <c r="L163" s="14">
        <v>2600000</v>
      </c>
      <c r="M163" s="14">
        <v>1550000</v>
      </c>
      <c r="N163" s="14">
        <v>0</v>
      </c>
      <c r="O163" s="14">
        <f>SUM(J163:N163)</f>
        <v>5120000</v>
      </c>
    </row>
    <row r="164" spans="1:15" x14ac:dyDescent="0.2">
      <c r="A164" s="19" t="s">
        <v>423</v>
      </c>
      <c r="B164" s="9" t="s">
        <v>424</v>
      </c>
      <c r="C164" s="10" t="s">
        <v>422</v>
      </c>
      <c r="D164" s="11">
        <v>3960</v>
      </c>
      <c r="E164" s="12">
        <v>2207</v>
      </c>
      <c r="F164" s="11">
        <v>6202</v>
      </c>
      <c r="G164" s="13" t="s">
        <v>1562</v>
      </c>
      <c r="H164" s="12" t="s">
        <v>1557</v>
      </c>
      <c r="I164" s="17">
        <v>283.26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</row>
    <row r="165" spans="1:15" x14ac:dyDescent="0.2">
      <c r="A165" s="19" t="s">
        <v>426</v>
      </c>
      <c r="B165" s="9" t="s">
        <v>427</v>
      </c>
      <c r="C165" s="10" t="s">
        <v>425</v>
      </c>
      <c r="D165" s="11">
        <v>3960</v>
      </c>
      <c r="E165" s="12">
        <v>2207</v>
      </c>
      <c r="F165" s="11">
        <v>6205</v>
      </c>
      <c r="G165" s="13" t="s">
        <v>1562</v>
      </c>
      <c r="H165" s="12" t="s">
        <v>1557</v>
      </c>
      <c r="I165" s="17">
        <v>180.95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</row>
    <row r="166" spans="1:15" x14ac:dyDescent="0.2">
      <c r="A166" s="19" t="s">
        <v>429</v>
      </c>
      <c r="B166" s="9" t="s">
        <v>430</v>
      </c>
      <c r="C166" s="10" t="s">
        <v>428</v>
      </c>
      <c r="D166" s="11">
        <v>3960</v>
      </c>
      <c r="E166" s="12">
        <v>2207</v>
      </c>
      <c r="F166" s="11">
        <v>6206</v>
      </c>
      <c r="G166" s="13" t="s">
        <v>1562</v>
      </c>
      <c r="H166" s="12" t="s">
        <v>1557</v>
      </c>
      <c r="I166" s="17">
        <v>245.66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</row>
    <row r="167" spans="1:15" x14ac:dyDescent="0.2">
      <c r="A167" s="19" t="s">
        <v>432</v>
      </c>
      <c r="B167" s="9" t="s">
        <v>433</v>
      </c>
      <c r="C167" s="10" t="s">
        <v>431</v>
      </c>
      <c r="D167" s="11">
        <v>3960</v>
      </c>
      <c r="E167" s="12">
        <v>2207</v>
      </c>
      <c r="F167" s="11">
        <v>6208</v>
      </c>
      <c r="G167" s="13" t="s">
        <v>1562</v>
      </c>
      <c r="H167" s="12" t="s">
        <v>1557</v>
      </c>
      <c r="I167" s="17">
        <v>257.48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</row>
    <row r="168" spans="1:15" x14ac:dyDescent="0.2">
      <c r="A168" s="19" t="s">
        <v>435</v>
      </c>
      <c r="B168" s="9" t="s">
        <v>436</v>
      </c>
      <c r="C168" s="10" t="s">
        <v>434</v>
      </c>
      <c r="D168" s="11">
        <v>3960</v>
      </c>
      <c r="E168" s="12">
        <v>2207</v>
      </c>
      <c r="F168" s="11">
        <v>6209</v>
      </c>
      <c r="G168" s="13" t="s">
        <v>1562</v>
      </c>
      <c r="H168" s="12" t="s">
        <v>1557</v>
      </c>
      <c r="I168" s="17">
        <v>680.32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</row>
    <row r="169" spans="1:15" x14ac:dyDescent="0.2">
      <c r="A169" s="19" t="s">
        <v>438</v>
      </c>
      <c r="B169" s="9" t="s">
        <v>439</v>
      </c>
      <c r="C169" s="10" t="s">
        <v>437</v>
      </c>
      <c r="D169" s="11">
        <v>3960</v>
      </c>
      <c r="E169" s="12">
        <v>2207</v>
      </c>
      <c r="F169" s="11">
        <v>6213</v>
      </c>
      <c r="G169" s="13" t="s">
        <v>1562</v>
      </c>
      <c r="H169" s="12" t="s">
        <v>1557</v>
      </c>
      <c r="I169" s="17">
        <v>277.47000000000003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</row>
    <row r="170" spans="1:15" x14ac:dyDescent="0.2">
      <c r="A170" s="19" t="s">
        <v>441</v>
      </c>
      <c r="B170" s="9" t="s">
        <v>442</v>
      </c>
      <c r="C170" s="10" t="s">
        <v>440</v>
      </c>
      <c r="D170" s="11">
        <v>3960</v>
      </c>
      <c r="E170" s="12">
        <v>2207</v>
      </c>
      <c r="F170" s="11">
        <v>6214</v>
      </c>
      <c r="G170" s="13" t="s">
        <v>1562</v>
      </c>
      <c r="H170" s="12" t="s">
        <v>1557</v>
      </c>
      <c r="I170" s="17">
        <v>159.93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</row>
    <row r="171" spans="1:15" x14ac:dyDescent="0.2">
      <c r="A171" s="19" t="s">
        <v>444</v>
      </c>
      <c r="B171" s="9" t="s">
        <v>445</v>
      </c>
      <c r="C171" s="10" t="s">
        <v>443</v>
      </c>
      <c r="D171" s="11">
        <v>3960</v>
      </c>
      <c r="E171" s="12">
        <v>2207</v>
      </c>
      <c r="F171" s="11">
        <v>6215</v>
      </c>
      <c r="G171" s="13" t="s">
        <v>1562</v>
      </c>
      <c r="H171" s="12" t="s">
        <v>1557</v>
      </c>
      <c r="I171" s="17">
        <v>173.87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</row>
    <row r="172" spans="1:15" x14ac:dyDescent="0.2">
      <c r="A172" s="19" t="s">
        <v>447</v>
      </c>
      <c r="B172" s="9" t="s">
        <v>448</v>
      </c>
      <c r="C172" s="10" t="s">
        <v>446</v>
      </c>
      <c r="D172" s="11">
        <v>3960</v>
      </c>
      <c r="E172" s="12">
        <v>2207</v>
      </c>
      <c r="F172" s="11">
        <v>6351</v>
      </c>
      <c r="G172" s="13" t="s">
        <v>1562</v>
      </c>
      <c r="H172" s="12" t="s">
        <v>1557</v>
      </c>
      <c r="I172" s="17">
        <v>178599.58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</row>
    <row r="173" spans="1:15" x14ac:dyDescent="0.2">
      <c r="A173" s="19" t="s">
        <v>450</v>
      </c>
      <c r="B173" s="9" t="s">
        <v>451</v>
      </c>
      <c r="C173" s="10" t="s">
        <v>449</v>
      </c>
      <c r="D173" s="11">
        <v>3960</v>
      </c>
      <c r="E173" s="12">
        <v>2207</v>
      </c>
      <c r="F173" s="11">
        <v>6353</v>
      </c>
      <c r="G173" s="13" t="s">
        <v>1562</v>
      </c>
      <c r="H173" s="12" t="s">
        <v>1557</v>
      </c>
      <c r="I173" s="17">
        <v>25490.880000000001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</row>
    <row r="174" spans="1:15" x14ac:dyDescent="0.2">
      <c r="A174" s="19" t="s">
        <v>453</v>
      </c>
      <c r="B174" s="9" t="s">
        <v>454</v>
      </c>
      <c r="C174" s="10" t="s">
        <v>452</v>
      </c>
      <c r="D174" s="11">
        <v>3960</v>
      </c>
      <c r="E174" s="12">
        <v>2207</v>
      </c>
      <c r="F174" s="11">
        <v>6358</v>
      </c>
      <c r="G174" s="13" t="s">
        <v>1562</v>
      </c>
      <c r="H174" s="12" t="s">
        <v>1557</v>
      </c>
      <c r="I174" s="17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</row>
    <row r="175" spans="1:15" x14ac:dyDescent="0.2">
      <c r="A175" s="19" t="s">
        <v>456</v>
      </c>
      <c r="B175" s="9" t="s">
        <v>457</v>
      </c>
      <c r="C175" s="10" t="s">
        <v>455</v>
      </c>
      <c r="D175" s="11">
        <v>3960</v>
      </c>
      <c r="E175" s="12">
        <v>2207</v>
      </c>
      <c r="F175" s="11">
        <v>6359</v>
      </c>
      <c r="G175" s="13" t="s">
        <v>1562</v>
      </c>
      <c r="H175" s="12" t="s">
        <v>1557</v>
      </c>
      <c r="I175" s="17">
        <v>5501.66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</row>
    <row r="176" spans="1:15" x14ac:dyDescent="0.2">
      <c r="A176" s="19" t="s">
        <v>366</v>
      </c>
      <c r="B176" s="9" t="s">
        <v>367</v>
      </c>
      <c r="C176" s="10" t="s">
        <v>458</v>
      </c>
      <c r="D176" s="11">
        <v>3960</v>
      </c>
      <c r="E176" s="12">
        <v>2207</v>
      </c>
      <c r="F176" s="11">
        <v>6367</v>
      </c>
      <c r="G176" s="13" t="s">
        <v>1562</v>
      </c>
      <c r="H176" s="12" t="s">
        <v>1557</v>
      </c>
      <c r="I176" s="17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</row>
    <row r="177" spans="1:15" x14ac:dyDescent="0.2">
      <c r="A177" s="19" t="s">
        <v>460</v>
      </c>
      <c r="B177" s="9" t="s">
        <v>461</v>
      </c>
      <c r="C177" s="10" t="s">
        <v>459</v>
      </c>
      <c r="D177" s="11">
        <v>3960</v>
      </c>
      <c r="E177" s="12">
        <v>2207</v>
      </c>
      <c r="F177" s="11">
        <v>6383</v>
      </c>
      <c r="G177" s="13" t="s">
        <v>1562</v>
      </c>
      <c r="H177" s="12" t="s">
        <v>1557</v>
      </c>
      <c r="I177" s="17">
        <v>271437.96000000002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</row>
    <row r="178" spans="1:15" x14ac:dyDescent="0.2">
      <c r="A178" s="19" t="s">
        <v>463</v>
      </c>
      <c r="B178" s="9" t="s">
        <v>464</v>
      </c>
      <c r="C178" s="10" t="s">
        <v>462</v>
      </c>
      <c r="D178" s="11">
        <v>3960</v>
      </c>
      <c r="E178" s="12">
        <v>2207</v>
      </c>
      <c r="F178" s="11">
        <v>6384</v>
      </c>
      <c r="G178" s="13" t="s">
        <v>1562</v>
      </c>
      <c r="H178" s="12" t="s">
        <v>1557</v>
      </c>
      <c r="I178" s="17">
        <v>376100.16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</row>
    <row r="179" spans="1:15" x14ac:dyDescent="0.2">
      <c r="A179" s="19" t="s">
        <v>466</v>
      </c>
      <c r="B179" s="9" t="s">
        <v>467</v>
      </c>
      <c r="C179" s="10" t="s">
        <v>465</v>
      </c>
      <c r="D179" s="11">
        <v>3960</v>
      </c>
      <c r="E179" s="12">
        <v>2207</v>
      </c>
      <c r="F179" s="11">
        <v>6386</v>
      </c>
      <c r="G179" s="13" t="s">
        <v>1562</v>
      </c>
      <c r="H179" s="12" t="s">
        <v>1557</v>
      </c>
      <c r="I179" s="17">
        <v>163868.10999999999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</row>
    <row r="180" spans="1:15" x14ac:dyDescent="0.2">
      <c r="A180" s="19" t="s">
        <v>469</v>
      </c>
      <c r="B180" s="9" t="s">
        <v>470</v>
      </c>
      <c r="C180" s="10" t="s">
        <v>468</v>
      </c>
      <c r="D180" s="11">
        <v>3960</v>
      </c>
      <c r="E180" s="12">
        <v>2207</v>
      </c>
      <c r="F180" s="11">
        <v>6388</v>
      </c>
      <c r="G180" s="13" t="s">
        <v>1562</v>
      </c>
      <c r="H180" s="12" t="s">
        <v>1557</v>
      </c>
      <c r="I180" s="17">
        <v>129031.52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</row>
    <row r="181" spans="1:15" x14ac:dyDescent="0.2">
      <c r="A181" s="19">
        <v>6935.0389999999998</v>
      </c>
      <c r="B181" s="9" t="s">
        <v>473</v>
      </c>
      <c r="C181" s="10" t="s">
        <v>471</v>
      </c>
      <c r="D181" s="11">
        <v>3960</v>
      </c>
      <c r="E181" s="12">
        <v>2207</v>
      </c>
      <c r="F181" s="11">
        <v>6391</v>
      </c>
      <c r="G181" s="13" t="s">
        <v>1562</v>
      </c>
      <c r="H181" s="12" t="s">
        <v>1557</v>
      </c>
      <c r="I181" s="17">
        <f>VLOOKUP(C181,'CIP Exp by FDU by FY'!C:I,7,FALSE)</f>
        <v>11391.77</v>
      </c>
      <c r="J181" s="14">
        <v>115000</v>
      </c>
      <c r="K181" s="14">
        <v>50000</v>
      </c>
      <c r="L181" s="14">
        <v>0</v>
      </c>
      <c r="M181" s="14">
        <v>0</v>
      </c>
      <c r="N181" s="14">
        <v>0</v>
      </c>
      <c r="O181" s="14">
        <f>SUM(J181:N181)</f>
        <v>165000</v>
      </c>
    </row>
    <row r="182" spans="1:15" x14ac:dyDescent="0.2">
      <c r="A182" s="19">
        <v>2231.2370000000001</v>
      </c>
      <c r="B182" s="9" t="s">
        <v>476</v>
      </c>
      <c r="C182" s="10" t="s">
        <v>474</v>
      </c>
      <c r="D182" s="11">
        <v>3960</v>
      </c>
      <c r="E182" s="12">
        <v>2207</v>
      </c>
      <c r="F182" s="11">
        <v>6392</v>
      </c>
      <c r="G182" s="13" t="s">
        <v>1562</v>
      </c>
      <c r="H182" s="12" t="s">
        <v>1557</v>
      </c>
      <c r="I182" s="17">
        <f>VLOOKUP(C182,'CIP Exp by FDU by FY'!C:I,7,FALSE)</f>
        <v>54947.360000000001</v>
      </c>
      <c r="J182" s="14">
        <v>869211</v>
      </c>
      <c r="K182" s="14">
        <v>987630</v>
      </c>
      <c r="L182" s="14">
        <v>0</v>
      </c>
      <c r="M182" s="14">
        <v>0</v>
      </c>
      <c r="N182" s="14">
        <v>0</v>
      </c>
      <c r="O182" s="14">
        <f>SUM(J182:N182)</f>
        <v>1856841</v>
      </c>
    </row>
    <row r="183" spans="1:15" x14ac:dyDescent="0.2">
      <c r="A183" s="19">
        <v>2231.2379999999998</v>
      </c>
      <c r="B183" s="9" t="s">
        <v>2002</v>
      </c>
      <c r="C183" s="10" t="s">
        <v>477</v>
      </c>
      <c r="D183" s="11">
        <v>3960</v>
      </c>
      <c r="E183" s="12">
        <v>2207</v>
      </c>
      <c r="F183" s="11">
        <v>6393</v>
      </c>
      <c r="G183" s="13" t="s">
        <v>1562</v>
      </c>
      <c r="H183" s="12" t="s">
        <v>1557</v>
      </c>
      <c r="I183" s="17">
        <f>VLOOKUP(C183,'CIP Exp by FDU by FY'!C:I,7,FALSE)</f>
        <v>287173.67</v>
      </c>
      <c r="J183" s="14">
        <v>109500</v>
      </c>
      <c r="K183" s="14">
        <v>772500</v>
      </c>
      <c r="L183" s="14">
        <v>1917000</v>
      </c>
      <c r="M183" s="14">
        <v>184239</v>
      </c>
      <c r="N183" s="14">
        <v>0</v>
      </c>
      <c r="O183" s="14">
        <f>SUM(J183:N183)</f>
        <v>2983239</v>
      </c>
    </row>
    <row r="184" spans="1:15" x14ac:dyDescent="0.2">
      <c r="A184" s="19" t="s">
        <v>481</v>
      </c>
      <c r="B184" s="9" t="s">
        <v>482</v>
      </c>
      <c r="C184" s="10" t="s">
        <v>480</v>
      </c>
      <c r="D184" s="11">
        <v>3960</v>
      </c>
      <c r="E184" s="12">
        <v>2207</v>
      </c>
      <c r="F184" s="11">
        <v>6396</v>
      </c>
      <c r="G184" s="13" t="s">
        <v>1562</v>
      </c>
      <c r="H184" s="12" t="s">
        <v>1557</v>
      </c>
      <c r="I184" s="17">
        <v>132985.65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</row>
    <row r="185" spans="1:15" x14ac:dyDescent="0.2">
      <c r="A185" s="19" t="s">
        <v>484</v>
      </c>
      <c r="B185" s="9" t="s">
        <v>485</v>
      </c>
      <c r="C185" s="10" t="s">
        <v>483</v>
      </c>
      <c r="D185" s="11">
        <v>3960</v>
      </c>
      <c r="E185" s="12">
        <v>2207</v>
      </c>
      <c r="F185" s="11">
        <v>6397</v>
      </c>
      <c r="G185" s="13" t="s">
        <v>1562</v>
      </c>
      <c r="H185" s="12" t="s">
        <v>1557</v>
      </c>
      <c r="I185" s="17">
        <v>143963.32999999999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</row>
    <row r="186" spans="1:15" x14ac:dyDescent="0.2">
      <c r="A186" s="19" t="s">
        <v>487</v>
      </c>
      <c r="B186" s="9" t="s">
        <v>488</v>
      </c>
      <c r="C186" s="10" t="s">
        <v>486</v>
      </c>
      <c r="D186" s="11">
        <v>3960</v>
      </c>
      <c r="E186" s="12">
        <v>2207</v>
      </c>
      <c r="F186" s="11">
        <v>6398</v>
      </c>
      <c r="G186" s="13" t="s">
        <v>1562</v>
      </c>
      <c r="H186" s="12" t="s">
        <v>1557</v>
      </c>
      <c r="I186" s="17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</row>
    <row r="187" spans="1:15" x14ac:dyDescent="0.2">
      <c r="A187" s="19" t="s">
        <v>490</v>
      </c>
      <c r="B187" s="9" t="s">
        <v>491</v>
      </c>
      <c r="C187" s="10" t="s">
        <v>489</v>
      </c>
      <c r="D187" s="11">
        <v>3960</v>
      </c>
      <c r="E187" s="12">
        <v>2207</v>
      </c>
      <c r="F187" s="11">
        <v>6416</v>
      </c>
      <c r="G187" s="13" t="s">
        <v>1562</v>
      </c>
      <c r="H187" s="12" t="s">
        <v>1557</v>
      </c>
      <c r="I187" s="17">
        <v>127364.41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</row>
    <row r="188" spans="1:15" x14ac:dyDescent="0.2">
      <c r="A188" s="19">
        <v>5335.027</v>
      </c>
      <c r="B188" s="9" t="s">
        <v>494</v>
      </c>
      <c r="C188" s="10" t="s">
        <v>492</v>
      </c>
      <c r="D188" s="11">
        <v>3960</v>
      </c>
      <c r="E188" s="12">
        <v>2207</v>
      </c>
      <c r="F188" s="11">
        <v>6418</v>
      </c>
      <c r="G188" s="13" t="s">
        <v>1562</v>
      </c>
      <c r="H188" s="12" t="s">
        <v>1557</v>
      </c>
      <c r="I188" s="17">
        <f>VLOOKUP(C188,'CIP Exp by FDU by FY'!C:I,7,FALSE)</f>
        <v>2727943.31</v>
      </c>
      <c r="J188" s="14">
        <v>560000</v>
      </c>
      <c r="K188" s="14">
        <v>1181103</v>
      </c>
      <c r="L188" s="14">
        <v>0</v>
      </c>
      <c r="M188" s="14">
        <v>0</v>
      </c>
      <c r="N188" s="14">
        <v>0</v>
      </c>
      <c r="O188" s="14">
        <f>SUM(J188:N188)</f>
        <v>1741103</v>
      </c>
    </row>
    <row r="189" spans="1:15" x14ac:dyDescent="0.2">
      <c r="A189" s="19" t="s">
        <v>496</v>
      </c>
      <c r="B189" s="9" t="s">
        <v>497</v>
      </c>
      <c r="C189" s="10" t="s">
        <v>495</v>
      </c>
      <c r="D189" s="11">
        <v>3960</v>
      </c>
      <c r="E189" s="12">
        <v>2207</v>
      </c>
      <c r="F189" s="11">
        <v>6420</v>
      </c>
      <c r="G189" s="13" t="s">
        <v>1562</v>
      </c>
      <c r="H189" s="12" t="s">
        <v>1557</v>
      </c>
      <c r="I189" s="17">
        <v>64686.2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</row>
    <row r="190" spans="1:15" x14ac:dyDescent="0.2">
      <c r="A190" s="19" t="s">
        <v>499</v>
      </c>
      <c r="B190" s="9" t="s">
        <v>500</v>
      </c>
      <c r="C190" s="10" t="s">
        <v>498</v>
      </c>
      <c r="D190" s="11">
        <v>3960</v>
      </c>
      <c r="E190" s="12">
        <v>2207</v>
      </c>
      <c r="F190" s="11">
        <v>6424</v>
      </c>
      <c r="G190" s="13" t="s">
        <v>1562</v>
      </c>
      <c r="H190" s="12" t="s">
        <v>1557</v>
      </c>
      <c r="I190" s="17">
        <v>2131.6799999999998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</row>
    <row r="191" spans="1:15" x14ac:dyDescent="0.2">
      <c r="A191" s="19">
        <v>2006.019</v>
      </c>
      <c r="B191" s="9" t="s">
        <v>503</v>
      </c>
      <c r="C191" s="10" t="s">
        <v>501</v>
      </c>
      <c r="D191" s="11">
        <v>3960</v>
      </c>
      <c r="E191" s="12">
        <v>2207</v>
      </c>
      <c r="F191" s="11">
        <v>6425</v>
      </c>
      <c r="G191" s="13" t="s">
        <v>1562</v>
      </c>
      <c r="H191" s="12" t="s">
        <v>1557</v>
      </c>
      <c r="I191" s="17">
        <f>VLOOKUP(C191,'CIP Exp by FDU by FY'!C:I,7,FALSE)</f>
        <v>13826.21</v>
      </c>
      <c r="J191" s="14">
        <v>170731</v>
      </c>
      <c r="K191" s="14">
        <v>170731</v>
      </c>
      <c r="L191" s="14">
        <v>193028</v>
      </c>
      <c r="M191" s="14">
        <v>81479</v>
      </c>
      <c r="N191" s="14">
        <v>0</v>
      </c>
      <c r="O191" s="14">
        <f>SUM(J191:N191)</f>
        <v>615969</v>
      </c>
    </row>
    <row r="192" spans="1:15" x14ac:dyDescent="0.2">
      <c r="A192" s="19">
        <v>2006.02</v>
      </c>
      <c r="B192" s="9" t="s">
        <v>506</v>
      </c>
      <c r="C192" s="10" t="s">
        <v>504</v>
      </c>
      <c r="D192" s="11">
        <v>3960</v>
      </c>
      <c r="E192" s="12">
        <v>2207</v>
      </c>
      <c r="F192" s="11">
        <v>6426</v>
      </c>
      <c r="G192" s="13" t="s">
        <v>1562</v>
      </c>
      <c r="H192" s="12" t="s">
        <v>1557</v>
      </c>
      <c r="I192" s="17">
        <f>VLOOKUP(C192,'CIP Exp by FDU by FY'!C:I,7,FALSE)</f>
        <v>13421.7</v>
      </c>
      <c r="J192" s="14">
        <v>702391</v>
      </c>
      <c r="K192" s="14">
        <v>134630</v>
      </c>
      <c r="L192" s="14">
        <v>0</v>
      </c>
      <c r="M192" s="14">
        <v>0</v>
      </c>
      <c r="N192" s="14">
        <v>0</v>
      </c>
      <c r="O192" s="14">
        <f>SUM(J192:N192)</f>
        <v>837021</v>
      </c>
    </row>
    <row r="193" spans="1:15" x14ac:dyDescent="0.2">
      <c r="A193" s="19" t="s">
        <v>508</v>
      </c>
      <c r="B193" s="9" t="s">
        <v>509</v>
      </c>
      <c r="C193" s="10" t="s">
        <v>507</v>
      </c>
      <c r="D193" s="11">
        <v>3960</v>
      </c>
      <c r="E193" s="12">
        <v>2207</v>
      </c>
      <c r="F193" s="11">
        <v>6427</v>
      </c>
      <c r="G193" s="13" t="s">
        <v>1562</v>
      </c>
      <c r="H193" s="12" t="s">
        <v>1557</v>
      </c>
      <c r="I193" s="17">
        <v>571.01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</row>
    <row r="194" spans="1:15" x14ac:dyDescent="0.2">
      <c r="A194" s="19" t="s">
        <v>511</v>
      </c>
      <c r="B194" s="9" t="s">
        <v>512</v>
      </c>
      <c r="C194" s="10" t="s">
        <v>510</v>
      </c>
      <c r="D194" s="11">
        <v>3960</v>
      </c>
      <c r="E194" s="12">
        <v>2207</v>
      </c>
      <c r="F194" s="11">
        <v>6428</v>
      </c>
      <c r="G194" s="13" t="s">
        <v>1562</v>
      </c>
      <c r="H194" s="12" t="s">
        <v>1557</v>
      </c>
      <c r="I194" s="17">
        <v>84524.04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</row>
    <row r="195" spans="1:15" x14ac:dyDescent="0.2">
      <c r="A195" s="19">
        <v>6935.0320000000002</v>
      </c>
      <c r="B195" s="9" t="s">
        <v>515</v>
      </c>
      <c r="C195" s="10" t="s">
        <v>513</v>
      </c>
      <c r="D195" s="11">
        <v>3960</v>
      </c>
      <c r="E195" s="12">
        <v>2207</v>
      </c>
      <c r="F195" s="11">
        <v>6429</v>
      </c>
      <c r="G195" s="13" t="s">
        <v>1562</v>
      </c>
      <c r="H195" s="12" t="s">
        <v>1557</v>
      </c>
      <c r="I195" s="17">
        <f>VLOOKUP(C195,'CIP Exp by FDU by FY'!C:I,7,FALSE)</f>
        <v>1011094.79</v>
      </c>
      <c r="J195" s="14">
        <v>6540</v>
      </c>
      <c r="K195" s="14">
        <v>3495</v>
      </c>
      <c r="L195" s="14">
        <v>0</v>
      </c>
      <c r="M195" s="14">
        <v>0</v>
      </c>
      <c r="N195" s="14">
        <v>0</v>
      </c>
      <c r="O195" s="14">
        <f>SUM(J195:N195)</f>
        <v>10035</v>
      </c>
    </row>
    <row r="196" spans="1:15" x14ac:dyDescent="0.2">
      <c r="A196" s="19" t="s">
        <v>517</v>
      </c>
      <c r="B196" s="9" t="s">
        <v>518</v>
      </c>
      <c r="C196" s="10" t="s">
        <v>516</v>
      </c>
      <c r="D196" s="11">
        <v>3960</v>
      </c>
      <c r="E196" s="12">
        <v>2207</v>
      </c>
      <c r="F196" s="11">
        <v>6430</v>
      </c>
      <c r="G196" s="13" t="s">
        <v>1562</v>
      </c>
      <c r="H196" s="12" t="s">
        <v>1557</v>
      </c>
      <c r="I196" s="17">
        <v>223025.42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</row>
    <row r="197" spans="1:15" x14ac:dyDescent="0.2">
      <c r="A197" s="19" t="s">
        <v>520</v>
      </c>
      <c r="B197" s="9" t="s">
        <v>521</v>
      </c>
      <c r="C197" s="10" t="s">
        <v>519</v>
      </c>
      <c r="D197" s="11">
        <v>3960</v>
      </c>
      <c r="E197" s="12">
        <v>2207</v>
      </c>
      <c r="F197" s="11">
        <v>6432</v>
      </c>
      <c r="G197" s="13" t="s">
        <v>1562</v>
      </c>
      <c r="H197" s="12" t="s">
        <v>1557</v>
      </c>
      <c r="I197" s="17">
        <v>2555823.63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</row>
    <row r="198" spans="1:15" x14ac:dyDescent="0.2">
      <c r="A198" s="19" t="s">
        <v>523</v>
      </c>
      <c r="B198" s="9" t="s">
        <v>524</v>
      </c>
      <c r="C198" s="10" t="s">
        <v>522</v>
      </c>
      <c r="D198" s="11">
        <v>3960</v>
      </c>
      <c r="E198" s="12">
        <v>2207</v>
      </c>
      <c r="F198" s="11">
        <v>6435</v>
      </c>
      <c r="G198" s="13" t="s">
        <v>1562</v>
      </c>
      <c r="H198" s="12" t="s">
        <v>1557</v>
      </c>
      <c r="I198" s="17">
        <v>51234.5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</row>
    <row r="199" spans="1:15" x14ac:dyDescent="0.2">
      <c r="A199" s="19" t="s">
        <v>526</v>
      </c>
      <c r="B199" s="9" t="s">
        <v>527</v>
      </c>
      <c r="C199" s="10" t="s">
        <v>525</v>
      </c>
      <c r="D199" s="11">
        <v>3960</v>
      </c>
      <c r="E199" s="12">
        <v>2207</v>
      </c>
      <c r="F199" s="11">
        <v>6440</v>
      </c>
      <c r="G199" s="13" t="s">
        <v>1562</v>
      </c>
      <c r="H199" s="12" t="s">
        <v>1557</v>
      </c>
      <c r="I199" s="17">
        <v>342463.14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</row>
    <row r="200" spans="1:15" x14ac:dyDescent="0.2">
      <c r="A200" s="19" t="s">
        <v>529</v>
      </c>
      <c r="B200" s="9" t="s">
        <v>530</v>
      </c>
      <c r="C200" s="10" t="s">
        <v>528</v>
      </c>
      <c r="D200" s="11">
        <v>3960</v>
      </c>
      <c r="E200" s="12">
        <v>2207</v>
      </c>
      <c r="F200" s="11">
        <v>6441</v>
      </c>
      <c r="G200" s="13" t="s">
        <v>1562</v>
      </c>
      <c r="H200" s="12" t="s">
        <v>1557</v>
      </c>
      <c r="I200" s="17">
        <v>203721.25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</row>
    <row r="201" spans="1:15" x14ac:dyDescent="0.2">
      <c r="A201" s="19" t="s">
        <v>532</v>
      </c>
      <c r="B201" s="9" t="s">
        <v>533</v>
      </c>
      <c r="C201" s="10" t="s">
        <v>531</v>
      </c>
      <c r="D201" s="11">
        <v>3960</v>
      </c>
      <c r="E201" s="12">
        <v>2207</v>
      </c>
      <c r="F201" s="11">
        <v>6445</v>
      </c>
      <c r="G201" s="13" t="s">
        <v>1562</v>
      </c>
      <c r="H201" s="12" t="s">
        <v>1557</v>
      </c>
      <c r="I201" s="17">
        <v>58422.75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</row>
    <row r="202" spans="1:15" x14ac:dyDescent="0.2">
      <c r="A202" s="19" t="s">
        <v>535</v>
      </c>
      <c r="B202" s="9" t="s">
        <v>536</v>
      </c>
      <c r="C202" s="10" t="s">
        <v>534</v>
      </c>
      <c r="D202" s="11">
        <v>3960</v>
      </c>
      <c r="E202" s="12">
        <v>2207</v>
      </c>
      <c r="F202" s="11">
        <v>6448</v>
      </c>
      <c r="G202" s="13" t="s">
        <v>1562</v>
      </c>
      <c r="H202" s="12" t="s">
        <v>1557</v>
      </c>
      <c r="I202" s="17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</row>
    <row r="203" spans="1:15" x14ac:dyDescent="0.2">
      <c r="A203" s="19" t="s">
        <v>538</v>
      </c>
      <c r="B203" s="9" t="s">
        <v>539</v>
      </c>
      <c r="C203" s="10" t="s">
        <v>537</v>
      </c>
      <c r="D203" s="11">
        <v>3960</v>
      </c>
      <c r="E203" s="12">
        <v>2207</v>
      </c>
      <c r="F203" s="11">
        <v>6464</v>
      </c>
      <c r="G203" s="13" t="s">
        <v>1562</v>
      </c>
      <c r="H203" s="12" t="s">
        <v>1557</v>
      </c>
      <c r="I203" s="17">
        <v>108314.15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</row>
    <row r="204" spans="1:15" x14ac:dyDescent="0.2">
      <c r="A204" s="19">
        <v>6935.049</v>
      </c>
      <c r="B204" s="9" t="s">
        <v>2025</v>
      </c>
      <c r="C204" s="10" t="s">
        <v>2026</v>
      </c>
      <c r="D204" s="11">
        <v>3960</v>
      </c>
      <c r="E204" s="12">
        <v>2207</v>
      </c>
      <c r="F204" s="11">
        <v>6471</v>
      </c>
      <c r="G204" s="13" t="s">
        <v>1562</v>
      </c>
      <c r="H204" s="12" t="s">
        <v>1557</v>
      </c>
      <c r="I204" s="17">
        <v>0</v>
      </c>
      <c r="J204" s="14">
        <v>545000</v>
      </c>
      <c r="K204" s="14">
        <v>100000</v>
      </c>
      <c r="L204" s="14">
        <v>0</v>
      </c>
      <c r="M204" s="14">
        <v>0</v>
      </c>
      <c r="N204" s="14">
        <v>0</v>
      </c>
      <c r="O204" s="14">
        <f>SUM(J204:N204)</f>
        <v>645000</v>
      </c>
    </row>
    <row r="205" spans="1:15" x14ac:dyDescent="0.2">
      <c r="A205" s="19">
        <v>2006.0260000000001</v>
      </c>
      <c r="B205" s="9" t="s">
        <v>542</v>
      </c>
      <c r="C205" s="10" t="s">
        <v>540</v>
      </c>
      <c r="D205" s="11">
        <v>3960</v>
      </c>
      <c r="E205" s="12">
        <v>2207</v>
      </c>
      <c r="F205" s="11">
        <v>6472</v>
      </c>
      <c r="G205" s="13" t="s">
        <v>1562</v>
      </c>
      <c r="H205" s="12" t="s">
        <v>1557</v>
      </c>
      <c r="I205" s="17">
        <f>VLOOKUP(C205,'CIP Exp by FDU by FY'!C:I,7,FALSE)</f>
        <v>84197.87</v>
      </c>
      <c r="J205" s="14">
        <v>50000</v>
      </c>
      <c r="K205" s="14">
        <v>0</v>
      </c>
      <c r="L205" s="14">
        <v>0</v>
      </c>
      <c r="M205" s="14">
        <v>0</v>
      </c>
      <c r="N205" s="14">
        <v>0</v>
      </c>
      <c r="O205" s="14">
        <f>SUM(J205:N205)</f>
        <v>50000</v>
      </c>
    </row>
    <row r="206" spans="1:15" x14ac:dyDescent="0.2">
      <c r="A206" s="19" t="s">
        <v>544</v>
      </c>
      <c r="B206" s="9" t="s">
        <v>545</v>
      </c>
      <c r="C206" s="10" t="s">
        <v>543</v>
      </c>
      <c r="D206" s="11">
        <v>3960</v>
      </c>
      <c r="E206" s="12">
        <v>2207</v>
      </c>
      <c r="F206" s="11">
        <v>6476</v>
      </c>
      <c r="G206" s="13" t="s">
        <v>1562</v>
      </c>
      <c r="H206" s="12" t="s">
        <v>1557</v>
      </c>
      <c r="I206" s="17">
        <v>225293.02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</row>
    <row r="207" spans="1:15" x14ac:dyDescent="0.2">
      <c r="A207" s="19">
        <v>6935.0370000000003</v>
      </c>
      <c r="B207" s="9" t="s">
        <v>548</v>
      </c>
      <c r="C207" s="10" t="s">
        <v>546</v>
      </c>
      <c r="D207" s="11">
        <v>3960</v>
      </c>
      <c r="E207" s="12">
        <v>2207</v>
      </c>
      <c r="F207" s="11">
        <v>6480</v>
      </c>
      <c r="G207" s="13" t="s">
        <v>1562</v>
      </c>
      <c r="H207" s="12" t="s">
        <v>1557</v>
      </c>
      <c r="I207" s="17">
        <f>VLOOKUP(C207,'CIP Exp by FDU by FY'!C:I,7,FALSE)</f>
        <v>404897.68</v>
      </c>
      <c r="J207" s="14">
        <v>168660</v>
      </c>
      <c r="K207" s="14">
        <v>3285500</v>
      </c>
      <c r="L207" s="14">
        <v>1067500</v>
      </c>
      <c r="M207" s="14">
        <v>2000000</v>
      </c>
      <c r="N207" s="14">
        <v>0</v>
      </c>
      <c r="O207" s="14">
        <f>SUM(J207:N207)</f>
        <v>6521660</v>
      </c>
    </row>
    <row r="208" spans="1:15" x14ac:dyDescent="0.2">
      <c r="A208" s="19">
        <v>2231.2579999999998</v>
      </c>
      <c r="B208" s="9" t="s">
        <v>551</v>
      </c>
      <c r="C208" s="10" t="s">
        <v>549</v>
      </c>
      <c r="D208" s="11">
        <v>3960</v>
      </c>
      <c r="E208" s="12">
        <v>2207</v>
      </c>
      <c r="F208" s="11">
        <v>6482</v>
      </c>
      <c r="G208" s="13" t="s">
        <v>1562</v>
      </c>
      <c r="H208" s="12" t="s">
        <v>1557</v>
      </c>
      <c r="I208" s="17">
        <f>VLOOKUP(C208,'CIP Exp by FDU by FY'!C:I,7,FALSE)</f>
        <v>540854.91</v>
      </c>
      <c r="J208" s="14">
        <v>5000</v>
      </c>
      <c r="K208" s="14">
        <v>0</v>
      </c>
      <c r="L208" s="14">
        <v>0</v>
      </c>
      <c r="M208" s="14">
        <v>0</v>
      </c>
      <c r="N208" s="14">
        <v>0</v>
      </c>
      <c r="O208" s="14">
        <f>SUM(J208:N208)</f>
        <v>5000</v>
      </c>
    </row>
    <row r="209" spans="1:15" x14ac:dyDescent="0.2">
      <c r="A209" s="19" t="s">
        <v>553</v>
      </c>
      <c r="B209" s="9" t="s">
        <v>554</v>
      </c>
      <c r="C209" s="10" t="s">
        <v>552</v>
      </c>
      <c r="D209" s="11">
        <v>3960</v>
      </c>
      <c r="E209" s="12">
        <v>2207</v>
      </c>
      <c r="F209" s="11">
        <v>6483</v>
      </c>
      <c r="G209" s="13" t="s">
        <v>1562</v>
      </c>
      <c r="H209" s="12" t="s">
        <v>1557</v>
      </c>
      <c r="I209" s="17">
        <v>40159.18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</row>
    <row r="210" spans="1:15" x14ac:dyDescent="0.2">
      <c r="A210" s="19">
        <v>2056.0079999999998</v>
      </c>
      <c r="B210" s="9" t="s">
        <v>1998</v>
      </c>
      <c r="C210" s="10" t="s">
        <v>555</v>
      </c>
      <c r="D210" s="11">
        <v>3960</v>
      </c>
      <c r="E210" s="12">
        <v>2207</v>
      </c>
      <c r="F210" s="11">
        <v>6484</v>
      </c>
      <c r="G210" s="13" t="s">
        <v>1562</v>
      </c>
      <c r="H210" s="12" t="s">
        <v>1557</v>
      </c>
      <c r="I210" s="17">
        <f>VLOOKUP(C210,'CIP Exp by FDU by FY'!C:I,7,FALSE)</f>
        <v>19905.03</v>
      </c>
      <c r="J210" s="14">
        <v>38092</v>
      </c>
      <c r="K210" s="14">
        <v>0</v>
      </c>
      <c r="L210" s="14">
        <v>0</v>
      </c>
      <c r="M210" s="14">
        <v>0</v>
      </c>
      <c r="N210" s="14">
        <v>0</v>
      </c>
      <c r="O210" s="14">
        <f>SUM(J210:N210)</f>
        <v>38092</v>
      </c>
    </row>
    <row r="211" spans="1:15" x14ac:dyDescent="0.2">
      <c r="A211" s="19" t="s">
        <v>559</v>
      </c>
      <c r="B211" s="9" t="s">
        <v>560</v>
      </c>
      <c r="C211" s="10" t="s">
        <v>558</v>
      </c>
      <c r="D211" s="11">
        <v>3960</v>
      </c>
      <c r="E211" s="12">
        <v>2207</v>
      </c>
      <c r="F211" s="11">
        <v>6487</v>
      </c>
      <c r="G211" s="13" t="s">
        <v>1562</v>
      </c>
      <c r="H211" s="12" t="s">
        <v>1557</v>
      </c>
      <c r="I211" s="17">
        <v>94495.55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</row>
    <row r="212" spans="1:15" x14ac:dyDescent="0.2">
      <c r="A212" s="19" t="s">
        <v>562</v>
      </c>
      <c r="B212" s="9" t="s">
        <v>563</v>
      </c>
      <c r="C212" s="10" t="s">
        <v>561</v>
      </c>
      <c r="D212" s="11">
        <v>3960</v>
      </c>
      <c r="E212" s="12">
        <v>2207</v>
      </c>
      <c r="F212" s="11">
        <v>6501</v>
      </c>
      <c r="G212" s="13" t="s">
        <v>1562</v>
      </c>
      <c r="H212" s="12" t="s">
        <v>1557</v>
      </c>
      <c r="I212" s="17">
        <v>79796.14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</row>
    <row r="213" spans="1:15" x14ac:dyDescent="0.2">
      <c r="A213" s="19" t="s">
        <v>565</v>
      </c>
      <c r="B213" s="9" t="s">
        <v>566</v>
      </c>
      <c r="C213" s="10" t="s">
        <v>564</v>
      </c>
      <c r="D213" s="11">
        <v>3960</v>
      </c>
      <c r="E213" s="12">
        <v>2207</v>
      </c>
      <c r="F213" s="11">
        <v>6505</v>
      </c>
      <c r="G213" s="13" t="s">
        <v>1562</v>
      </c>
      <c r="H213" s="12" t="s">
        <v>1557</v>
      </c>
      <c r="I213" s="17">
        <v>133059.13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</row>
    <row r="214" spans="1:15" x14ac:dyDescent="0.2">
      <c r="A214" s="19" t="s">
        <v>568</v>
      </c>
      <c r="B214" s="9" t="s">
        <v>569</v>
      </c>
      <c r="C214" s="10" t="s">
        <v>567</v>
      </c>
      <c r="D214" s="11">
        <v>3960</v>
      </c>
      <c r="E214" s="12">
        <v>2207</v>
      </c>
      <c r="F214" s="11">
        <v>6508</v>
      </c>
      <c r="G214" s="13" t="s">
        <v>1562</v>
      </c>
      <c r="H214" s="12" t="s">
        <v>1557</v>
      </c>
      <c r="I214" s="17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</row>
    <row r="215" spans="1:15" x14ac:dyDescent="0.2">
      <c r="A215" s="19" t="s">
        <v>83</v>
      </c>
      <c r="B215" s="9" t="s">
        <v>84</v>
      </c>
      <c r="C215" s="10" t="s">
        <v>570</v>
      </c>
      <c r="D215" s="11">
        <v>3960</v>
      </c>
      <c r="E215" s="12">
        <v>2207</v>
      </c>
      <c r="F215" s="11">
        <v>6513</v>
      </c>
      <c r="G215" s="13" t="s">
        <v>1562</v>
      </c>
      <c r="H215" s="12" t="s">
        <v>1557</v>
      </c>
      <c r="I215" s="17">
        <v>143279.19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</row>
    <row r="216" spans="1:15" x14ac:dyDescent="0.2">
      <c r="A216" s="19">
        <v>3212.1410000000001</v>
      </c>
      <c r="B216" s="9" t="s">
        <v>573</v>
      </c>
      <c r="C216" s="10" t="s">
        <v>571</v>
      </c>
      <c r="D216" s="11">
        <v>3960</v>
      </c>
      <c r="E216" s="12">
        <v>2207</v>
      </c>
      <c r="F216" s="11">
        <v>6514</v>
      </c>
      <c r="G216" s="13" t="s">
        <v>1562</v>
      </c>
      <c r="H216" s="12" t="s">
        <v>1557</v>
      </c>
      <c r="I216" s="17">
        <f>VLOOKUP(C216,'CIP Exp by FDU by FY'!C:I,7,FALSE)</f>
        <v>712891.41</v>
      </c>
      <c r="J216" s="14">
        <v>50000</v>
      </c>
      <c r="K216" s="14">
        <v>0</v>
      </c>
      <c r="L216" s="14">
        <v>0</v>
      </c>
      <c r="M216" s="14">
        <v>0</v>
      </c>
      <c r="N216" s="14">
        <v>0</v>
      </c>
      <c r="O216" s="14">
        <f>SUM(J216:N216)</f>
        <v>50000</v>
      </c>
    </row>
    <row r="217" spans="1:15" x14ac:dyDescent="0.2">
      <c r="A217" s="19">
        <v>2127.0300000000002</v>
      </c>
      <c r="B217" s="9" t="s">
        <v>576</v>
      </c>
      <c r="C217" s="10" t="s">
        <v>574</v>
      </c>
      <c r="D217" s="11">
        <v>3960</v>
      </c>
      <c r="E217" s="12">
        <v>2207</v>
      </c>
      <c r="F217" s="11">
        <v>6517</v>
      </c>
      <c r="G217" s="13" t="s">
        <v>1562</v>
      </c>
      <c r="H217" s="12" t="s">
        <v>1557</v>
      </c>
      <c r="I217" s="17">
        <f>VLOOKUP(C217,'CIP Exp by FDU by FY'!C:I,7,FALSE)</f>
        <v>24648.39</v>
      </c>
      <c r="J217" s="14">
        <v>68000</v>
      </c>
      <c r="K217" s="14">
        <v>0</v>
      </c>
      <c r="L217" s="14">
        <v>0</v>
      </c>
      <c r="M217" s="14">
        <v>0</v>
      </c>
      <c r="N217" s="14">
        <v>0</v>
      </c>
      <c r="O217" s="14">
        <f>SUM(J217:N217)</f>
        <v>68000</v>
      </c>
    </row>
    <row r="218" spans="1:15" x14ac:dyDescent="0.2">
      <c r="A218" s="19">
        <v>2231.2730000000001</v>
      </c>
      <c r="B218" s="9" t="s">
        <v>579</v>
      </c>
      <c r="C218" s="10" t="s">
        <v>577</v>
      </c>
      <c r="D218" s="11">
        <v>3960</v>
      </c>
      <c r="E218" s="12">
        <v>2207</v>
      </c>
      <c r="F218" s="11">
        <v>6531</v>
      </c>
      <c r="G218" s="13" t="s">
        <v>1562</v>
      </c>
      <c r="H218" s="12" t="s">
        <v>1557</v>
      </c>
      <c r="I218" s="17">
        <f>VLOOKUP(C218,'CIP Exp by FDU by FY'!C:I,7,FALSE)</f>
        <v>155090.74</v>
      </c>
      <c r="J218" s="14">
        <v>476700</v>
      </c>
      <c r="K218" s="14">
        <v>768500</v>
      </c>
      <c r="L218" s="14">
        <v>881500</v>
      </c>
      <c r="M218" s="14">
        <v>693784</v>
      </c>
      <c r="N218" s="14">
        <v>0</v>
      </c>
      <c r="O218" s="14">
        <f>SUM(J218:N218)</f>
        <v>2820484</v>
      </c>
    </row>
    <row r="219" spans="1:15" x14ac:dyDescent="0.2">
      <c r="A219" s="19">
        <v>5335.0079999999998</v>
      </c>
      <c r="B219" s="9" t="s">
        <v>2012</v>
      </c>
      <c r="C219" s="10" t="s">
        <v>580</v>
      </c>
      <c r="D219" s="11">
        <v>3960</v>
      </c>
      <c r="E219" s="12">
        <v>2207</v>
      </c>
      <c r="F219" s="11">
        <v>6533</v>
      </c>
      <c r="G219" s="13" t="s">
        <v>1562</v>
      </c>
      <c r="H219" s="12" t="s">
        <v>1557</v>
      </c>
      <c r="I219" s="17">
        <f>VLOOKUP(C219,'CIP Exp by FDU by FY'!C:I,7,FALSE)</f>
        <v>46528</v>
      </c>
      <c r="J219" s="14">
        <v>2500000</v>
      </c>
      <c r="K219" s="14">
        <v>6500000</v>
      </c>
      <c r="L219" s="14">
        <v>6500000</v>
      </c>
      <c r="M219" s="14">
        <v>1250000</v>
      </c>
      <c r="N219" s="14">
        <v>0</v>
      </c>
      <c r="O219" s="14">
        <f>SUM(J219:N219)</f>
        <v>16750000</v>
      </c>
    </row>
    <row r="220" spans="1:15" x14ac:dyDescent="0.2">
      <c r="A220" s="19" t="s">
        <v>250</v>
      </c>
      <c r="B220" s="9" t="s">
        <v>251</v>
      </c>
      <c r="C220" s="10" t="s">
        <v>583</v>
      </c>
      <c r="D220" s="11">
        <v>3960</v>
      </c>
      <c r="E220" s="12">
        <v>2207</v>
      </c>
      <c r="F220" s="11">
        <v>6543</v>
      </c>
      <c r="G220" s="13" t="s">
        <v>1562</v>
      </c>
      <c r="H220" s="12" t="s">
        <v>1557</v>
      </c>
      <c r="I220" s="17">
        <v>-5486.42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</row>
    <row r="221" spans="1:15" x14ac:dyDescent="0.2">
      <c r="A221" s="19" t="s">
        <v>79</v>
      </c>
      <c r="B221" s="9" t="s">
        <v>80</v>
      </c>
      <c r="C221" s="10" t="s">
        <v>584</v>
      </c>
      <c r="D221" s="11">
        <v>3960</v>
      </c>
      <c r="E221" s="12">
        <v>2207</v>
      </c>
      <c r="F221" s="11">
        <v>6544</v>
      </c>
      <c r="G221" s="13" t="s">
        <v>1562</v>
      </c>
      <c r="H221" s="12" t="s">
        <v>1557</v>
      </c>
      <c r="I221" s="17">
        <v>14006.42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</row>
    <row r="222" spans="1:15" x14ac:dyDescent="0.2">
      <c r="A222" s="19" t="s">
        <v>586</v>
      </c>
      <c r="B222" s="9" t="s">
        <v>587</v>
      </c>
      <c r="C222" s="10" t="s">
        <v>585</v>
      </c>
      <c r="D222" s="11">
        <v>3960</v>
      </c>
      <c r="E222" s="12">
        <v>2207</v>
      </c>
      <c r="F222" s="11">
        <v>6549</v>
      </c>
      <c r="G222" s="13" t="s">
        <v>1562</v>
      </c>
      <c r="H222" s="12" t="s">
        <v>1557</v>
      </c>
      <c r="I222" s="17">
        <v>2582.44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</row>
    <row r="223" spans="1:15" x14ac:dyDescent="0.2">
      <c r="A223" s="19">
        <v>5309.0060000000003</v>
      </c>
      <c r="B223" s="9" t="s">
        <v>590</v>
      </c>
      <c r="C223" s="10" t="s">
        <v>588</v>
      </c>
      <c r="D223" s="11">
        <v>3960</v>
      </c>
      <c r="E223" s="12">
        <v>2207</v>
      </c>
      <c r="F223" s="11">
        <v>6550</v>
      </c>
      <c r="G223" s="13" t="s">
        <v>1562</v>
      </c>
      <c r="H223" s="12" t="s">
        <v>1557</v>
      </c>
      <c r="I223" s="17">
        <f>VLOOKUP(C223,'CIP Exp by FDU by FY'!C:I,7,FALSE)</f>
        <v>1392429.69</v>
      </c>
      <c r="J223" s="14">
        <v>1170000</v>
      </c>
      <c r="K223" s="14">
        <v>1170000</v>
      </c>
      <c r="L223" s="14">
        <v>1170000</v>
      </c>
      <c r="M223" s="14">
        <v>0</v>
      </c>
      <c r="N223" s="14">
        <v>0</v>
      </c>
      <c r="O223" s="14">
        <f t="shared" ref="O223:O228" si="2">SUM(J223:N223)</f>
        <v>3510000</v>
      </c>
    </row>
    <row r="224" spans="1:15" x14ac:dyDescent="0.2">
      <c r="A224" s="19">
        <v>6319.0069999999996</v>
      </c>
      <c r="B224" s="9" t="s">
        <v>2016</v>
      </c>
      <c r="C224" s="10" t="s">
        <v>2017</v>
      </c>
      <c r="D224" s="11">
        <v>3960</v>
      </c>
      <c r="E224" s="12">
        <v>2207</v>
      </c>
      <c r="F224" s="11">
        <v>6555</v>
      </c>
      <c r="G224" s="13" t="s">
        <v>1562</v>
      </c>
      <c r="H224" s="12" t="s">
        <v>1557</v>
      </c>
      <c r="I224" s="17">
        <v>0</v>
      </c>
      <c r="J224" s="14">
        <v>0</v>
      </c>
      <c r="K224" s="14">
        <v>100000</v>
      </c>
      <c r="L224" s="14">
        <v>100000</v>
      </c>
      <c r="M224" s="14">
        <v>0</v>
      </c>
      <c r="N224" s="14">
        <v>0</v>
      </c>
      <c r="O224" s="14">
        <f t="shared" si="2"/>
        <v>200000</v>
      </c>
    </row>
    <row r="225" spans="1:15" x14ac:dyDescent="0.2">
      <c r="A225" s="19">
        <v>2231.2840000000001</v>
      </c>
      <c r="B225" s="9" t="s">
        <v>593</v>
      </c>
      <c r="C225" s="10" t="s">
        <v>591</v>
      </c>
      <c r="D225" s="11">
        <v>3960</v>
      </c>
      <c r="E225" s="12">
        <v>2207</v>
      </c>
      <c r="F225" s="11">
        <v>6559</v>
      </c>
      <c r="G225" s="13" t="s">
        <v>1562</v>
      </c>
      <c r="H225" s="12" t="s">
        <v>1557</v>
      </c>
      <c r="I225" s="17">
        <f>VLOOKUP(C225,'CIP Exp by FDU by FY'!C:I,7,FALSE)</f>
        <v>65776.87</v>
      </c>
      <c r="J225" s="14">
        <v>160000</v>
      </c>
      <c r="K225" s="14">
        <v>150000</v>
      </c>
      <c r="L225" s="14">
        <v>26250</v>
      </c>
      <c r="M225" s="14">
        <v>0</v>
      </c>
      <c r="N225" s="14">
        <v>0</v>
      </c>
      <c r="O225" s="14">
        <f t="shared" si="2"/>
        <v>336250</v>
      </c>
    </row>
    <row r="226" spans="1:15" x14ac:dyDescent="0.2">
      <c r="A226" s="19">
        <v>2127.0340000000001</v>
      </c>
      <c r="B226" s="9" t="s">
        <v>596</v>
      </c>
      <c r="C226" s="10" t="s">
        <v>594</v>
      </c>
      <c r="D226" s="11">
        <v>3960</v>
      </c>
      <c r="E226" s="12">
        <v>2207</v>
      </c>
      <c r="F226" s="11">
        <v>6560</v>
      </c>
      <c r="G226" s="13" t="s">
        <v>1562</v>
      </c>
      <c r="H226" s="12" t="s">
        <v>1557</v>
      </c>
      <c r="I226" s="17">
        <f>VLOOKUP(C226,'CIP Exp by FDU by FY'!C:I,7,FALSE)</f>
        <v>1933306.62</v>
      </c>
      <c r="J226" s="14">
        <v>0</v>
      </c>
      <c r="K226" s="14">
        <v>82000</v>
      </c>
      <c r="L226" s="14">
        <v>0</v>
      </c>
      <c r="M226" s="14">
        <v>0</v>
      </c>
      <c r="N226" s="14">
        <v>0</v>
      </c>
      <c r="O226" s="14">
        <f t="shared" si="2"/>
        <v>82000</v>
      </c>
    </row>
    <row r="227" spans="1:15" x14ac:dyDescent="0.2">
      <c r="A227" s="19">
        <v>2231.2849999999999</v>
      </c>
      <c r="B227" s="9" t="s">
        <v>599</v>
      </c>
      <c r="C227" s="10" t="s">
        <v>597</v>
      </c>
      <c r="D227" s="11">
        <v>3960</v>
      </c>
      <c r="E227" s="12">
        <v>2207</v>
      </c>
      <c r="F227" s="11">
        <v>6561</v>
      </c>
      <c r="G227" s="13" t="s">
        <v>1562</v>
      </c>
      <c r="H227" s="12" t="s">
        <v>1557</v>
      </c>
      <c r="I227" s="17">
        <f>VLOOKUP(C227,'CIP Exp by FDU by FY'!C:I,7,FALSE)</f>
        <v>71675.100000000006</v>
      </c>
      <c r="J227" s="14">
        <v>177754</v>
      </c>
      <c r="K227" s="14">
        <v>597462</v>
      </c>
      <c r="L227" s="14">
        <v>1123423</v>
      </c>
      <c r="M227" s="14">
        <v>159190</v>
      </c>
      <c r="N227" s="14">
        <v>0</v>
      </c>
      <c r="O227" s="14">
        <f t="shared" si="2"/>
        <v>2057829</v>
      </c>
    </row>
    <row r="228" spans="1:15" x14ac:dyDescent="0.2">
      <c r="A228" s="19">
        <v>3212.14</v>
      </c>
      <c r="B228" s="9" t="s">
        <v>84</v>
      </c>
      <c r="C228" s="10" t="s">
        <v>600</v>
      </c>
      <c r="D228" s="11">
        <v>3960</v>
      </c>
      <c r="E228" s="12">
        <v>2207</v>
      </c>
      <c r="F228" s="11">
        <v>6563</v>
      </c>
      <c r="G228" s="13" t="s">
        <v>1562</v>
      </c>
      <c r="H228" s="12" t="s">
        <v>1557</v>
      </c>
      <c r="I228" s="17">
        <f>VLOOKUP(C228,'CIP Exp by FDU by FY'!C:I,7,FALSE)</f>
        <v>21066.36</v>
      </c>
      <c r="J228" s="14">
        <v>20000</v>
      </c>
      <c r="K228" s="14">
        <v>0</v>
      </c>
      <c r="L228" s="14">
        <v>0</v>
      </c>
      <c r="M228" s="14">
        <v>0</v>
      </c>
      <c r="N228" s="14">
        <v>0</v>
      </c>
      <c r="O228" s="14">
        <f t="shared" si="2"/>
        <v>20000</v>
      </c>
    </row>
    <row r="229" spans="1:15" x14ac:dyDescent="0.2">
      <c r="A229" s="19" t="s">
        <v>83</v>
      </c>
      <c r="B229" s="9" t="s">
        <v>84</v>
      </c>
      <c r="C229" s="10" t="s">
        <v>601</v>
      </c>
      <c r="D229" s="11">
        <v>3960</v>
      </c>
      <c r="E229" s="12">
        <v>2207</v>
      </c>
      <c r="F229" s="11">
        <v>6564</v>
      </c>
      <c r="G229" s="13" t="s">
        <v>1562</v>
      </c>
      <c r="H229" s="12" t="s">
        <v>1557</v>
      </c>
      <c r="I229" s="17">
        <v>5167.71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</row>
    <row r="230" spans="1:15" x14ac:dyDescent="0.2">
      <c r="A230" s="19">
        <v>3212.14</v>
      </c>
      <c r="B230" s="9" t="s">
        <v>84</v>
      </c>
      <c r="C230" s="10" t="s">
        <v>602</v>
      </c>
      <c r="D230" s="11">
        <v>3960</v>
      </c>
      <c r="E230" s="12">
        <v>2207</v>
      </c>
      <c r="F230" s="11">
        <v>6565</v>
      </c>
      <c r="G230" s="13" t="s">
        <v>1562</v>
      </c>
      <c r="H230" s="12" t="s">
        <v>1557</v>
      </c>
      <c r="I230" s="17">
        <f>VLOOKUP(C230,'CIP Exp by FDU by FY'!C:I,7,FALSE)</f>
        <v>19617.91</v>
      </c>
      <c r="J230" s="14">
        <v>20000</v>
      </c>
      <c r="K230" s="14">
        <v>0</v>
      </c>
      <c r="L230" s="14">
        <v>0</v>
      </c>
      <c r="M230" s="14">
        <v>0</v>
      </c>
      <c r="N230" s="14">
        <v>0</v>
      </c>
      <c r="O230" s="14">
        <f>SUM(J230:N230)</f>
        <v>20000</v>
      </c>
    </row>
    <row r="231" spans="1:15" x14ac:dyDescent="0.2">
      <c r="A231" s="19" t="s">
        <v>363</v>
      </c>
      <c r="B231" s="9" t="s">
        <v>364</v>
      </c>
      <c r="C231" s="10" t="s">
        <v>603</v>
      </c>
      <c r="D231" s="11">
        <v>3960</v>
      </c>
      <c r="E231" s="12">
        <v>2207</v>
      </c>
      <c r="F231" s="11">
        <v>6566</v>
      </c>
      <c r="G231" s="13" t="s">
        <v>1562</v>
      </c>
      <c r="H231" s="12" t="s">
        <v>1557</v>
      </c>
      <c r="I231" s="17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</row>
    <row r="232" spans="1:15" x14ac:dyDescent="0.2">
      <c r="A232" s="19">
        <v>2231.2869999999998</v>
      </c>
      <c r="B232" s="9" t="s">
        <v>2003</v>
      </c>
      <c r="C232" s="10" t="s">
        <v>604</v>
      </c>
      <c r="D232" s="11">
        <v>3960</v>
      </c>
      <c r="E232" s="12">
        <v>2207</v>
      </c>
      <c r="F232" s="11">
        <v>6567</v>
      </c>
      <c r="G232" s="13" t="s">
        <v>1562</v>
      </c>
      <c r="H232" s="12" t="s">
        <v>1557</v>
      </c>
      <c r="I232" s="17">
        <f>VLOOKUP(C232,'CIP Exp by FDU by FY'!C:I,7,FALSE)</f>
        <v>12767.9</v>
      </c>
      <c r="J232" s="14">
        <v>10000</v>
      </c>
      <c r="K232" s="14">
        <v>200000</v>
      </c>
      <c r="L232" s="14">
        <v>0</v>
      </c>
      <c r="M232" s="14">
        <v>0</v>
      </c>
      <c r="N232" s="14">
        <v>0</v>
      </c>
      <c r="O232" s="14">
        <f>SUM(J232:N232)</f>
        <v>210000</v>
      </c>
    </row>
    <row r="233" spans="1:15" x14ac:dyDescent="0.2">
      <c r="A233" s="19">
        <v>2231.288</v>
      </c>
      <c r="B233" s="9" t="s">
        <v>2004</v>
      </c>
      <c r="C233" s="10" t="s">
        <v>607</v>
      </c>
      <c r="D233" s="11">
        <v>3960</v>
      </c>
      <c r="E233" s="12">
        <v>2207</v>
      </c>
      <c r="F233" s="11">
        <v>6568</v>
      </c>
      <c r="G233" s="13" t="s">
        <v>1562</v>
      </c>
      <c r="H233" s="12" t="s">
        <v>1557</v>
      </c>
      <c r="I233" s="17">
        <f>VLOOKUP(C233,'CIP Exp by FDU by FY'!C:I,7,FALSE)</f>
        <v>5505.03</v>
      </c>
      <c r="J233" s="14">
        <v>15000</v>
      </c>
      <c r="K233" s="14">
        <v>200000</v>
      </c>
      <c r="L233" s="14">
        <v>0</v>
      </c>
      <c r="M233" s="14">
        <v>0</v>
      </c>
      <c r="N233" s="14">
        <v>0</v>
      </c>
      <c r="O233" s="14">
        <f>SUM(J233:N233)</f>
        <v>215000</v>
      </c>
    </row>
    <row r="234" spans="1:15" x14ac:dyDescent="0.2">
      <c r="A234" s="19">
        <v>5335.0159999999996</v>
      </c>
      <c r="B234" s="9" t="s">
        <v>612</v>
      </c>
      <c r="C234" s="10" t="s">
        <v>610</v>
      </c>
      <c r="D234" s="11">
        <v>3960</v>
      </c>
      <c r="E234" s="12">
        <v>2207</v>
      </c>
      <c r="F234" s="11">
        <v>6575</v>
      </c>
      <c r="G234" s="13" t="s">
        <v>1562</v>
      </c>
      <c r="H234" s="12" t="s">
        <v>1557</v>
      </c>
      <c r="I234" s="17">
        <f>VLOOKUP(C234,'CIP Exp by FDU by FY'!C:I,7,FALSE)</f>
        <v>68098.039999999994</v>
      </c>
      <c r="J234" s="14">
        <v>4200000</v>
      </c>
      <c r="K234" s="14">
        <v>3150000</v>
      </c>
      <c r="L234" s="14">
        <v>4450000</v>
      </c>
      <c r="M234" s="14">
        <v>3200000</v>
      </c>
      <c r="N234" s="14">
        <v>4500000</v>
      </c>
      <c r="O234" s="14">
        <f>SUM(J234:N234)</f>
        <v>19500000</v>
      </c>
    </row>
    <row r="235" spans="1:15" x14ac:dyDescent="0.2">
      <c r="A235" s="19">
        <v>2231.1089999999999</v>
      </c>
      <c r="B235" s="9" t="s">
        <v>615</v>
      </c>
      <c r="C235" s="10" t="s">
        <v>613</v>
      </c>
      <c r="D235" s="11">
        <v>3960</v>
      </c>
      <c r="E235" s="12">
        <v>2207</v>
      </c>
      <c r="F235" s="11">
        <v>6577</v>
      </c>
      <c r="G235" s="13" t="s">
        <v>1562</v>
      </c>
      <c r="H235" s="12" t="s">
        <v>1557</v>
      </c>
      <c r="I235" s="17">
        <f>VLOOKUP(C235,'CIP Exp by FDU by FY'!C:I,7,FALSE)</f>
        <v>112351.34</v>
      </c>
      <c r="J235" s="14">
        <v>335000</v>
      </c>
      <c r="K235" s="14">
        <v>1350000</v>
      </c>
      <c r="L235" s="14">
        <v>320000</v>
      </c>
      <c r="M235" s="14">
        <v>0</v>
      </c>
      <c r="N235" s="14">
        <v>0</v>
      </c>
      <c r="O235" s="14">
        <f>SUM(J235:N235)</f>
        <v>2005000</v>
      </c>
    </row>
    <row r="236" spans="1:15" x14ac:dyDescent="0.2">
      <c r="A236" s="19">
        <v>2231.2359999999999</v>
      </c>
      <c r="B236" s="9" t="s">
        <v>618</v>
      </c>
      <c r="C236" s="10" t="s">
        <v>616</v>
      </c>
      <c r="D236" s="11">
        <v>3960</v>
      </c>
      <c r="E236" s="12">
        <v>2207</v>
      </c>
      <c r="F236" s="11">
        <v>6583</v>
      </c>
      <c r="G236" s="13" t="s">
        <v>1562</v>
      </c>
      <c r="H236" s="12" t="s">
        <v>1557</v>
      </c>
      <c r="I236" s="17">
        <f>VLOOKUP(C236,'CIP Exp by FDU by FY'!C:I,7,FALSE)</f>
        <v>2023.46</v>
      </c>
      <c r="J236" s="14">
        <v>87350</v>
      </c>
      <c r="K236" s="14">
        <v>88750</v>
      </c>
      <c r="L236" s="14">
        <v>0</v>
      </c>
      <c r="M236" s="14">
        <v>0</v>
      </c>
      <c r="N236" s="14">
        <v>0</v>
      </c>
      <c r="O236" s="14">
        <f>SUM(J236:N236)</f>
        <v>176100</v>
      </c>
    </row>
    <row r="237" spans="1:15" x14ac:dyDescent="0.2">
      <c r="A237" s="19" t="s">
        <v>46</v>
      </c>
      <c r="B237" s="9" t="s">
        <v>47</v>
      </c>
      <c r="C237" s="10" t="s">
        <v>619</v>
      </c>
      <c r="D237" s="11">
        <v>3960</v>
      </c>
      <c r="E237" s="12">
        <v>2207</v>
      </c>
      <c r="F237" s="11">
        <v>6589</v>
      </c>
      <c r="G237" s="13" t="s">
        <v>1562</v>
      </c>
      <c r="H237" s="12" t="s">
        <v>1557</v>
      </c>
      <c r="I237" s="17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</row>
    <row r="238" spans="1:15" x14ac:dyDescent="0.2">
      <c r="A238" s="19" t="s">
        <v>621</v>
      </c>
      <c r="B238" s="9" t="s">
        <v>622</v>
      </c>
      <c r="C238" s="10" t="s">
        <v>620</v>
      </c>
      <c r="D238" s="11">
        <v>3960</v>
      </c>
      <c r="E238" s="12">
        <v>2207</v>
      </c>
      <c r="F238" s="11">
        <v>6597</v>
      </c>
      <c r="G238" s="13" t="s">
        <v>1562</v>
      </c>
      <c r="H238" s="12" t="s">
        <v>1557</v>
      </c>
      <c r="I238" s="17">
        <v>132177.39000000001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</row>
    <row r="239" spans="1:15" x14ac:dyDescent="0.2">
      <c r="A239" s="19">
        <v>2231.3020000000001</v>
      </c>
      <c r="B239" s="9" t="s">
        <v>625</v>
      </c>
      <c r="C239" s="10" t="s">
        <v>623</v>
      </c>
      <c r="D239" s="11">
        <v>3960</v>
      </c>
      <c r="E239" s="12">
        <v>2207</v>
      </c>
      <c r="F239" s="11">
        <v>6599</v>
      </c>
      <c r="G239" s="13" t="s">
        <v>1562</v>
      </c>
      <c r="H239" s="12" t="s">
        <v>1557</v>
      </c>
      <c r="I239" s="17">
        <f>VLOOKUP(C239,'CIP Exp by FDU by FY'!C:I,7,FALSE)</f>
        <v>39328.6</v>
      </c>
      <c r="J239" s="14">
        <v>139300</v>
      </c>
      <c r="K239" s="14">
        <v>139300</v>
      </c>
      <c r="L239" s="14">
        <v>3500</v>
      </c>
      <c r="M239" s="14">
        <v>0</v>
      </c>
      <c r="N239" s="14">
        <v>0</v>
      </c>
      <c r="O239" s="14">
        <f>SUM(J239:N239)</f>
        <v>282100</v>
      </c>
    </row>
    <row r="240" spans="1:15" x14ac:dyDescent="0.2">
      <c r="A240" s="19">
        <v>2231.3029999999999</v>
      </c>
      <c r="B240" s="9" t="s">
        <v>628</v>
      </c>
      <c r="C240" s="10" t="s">
        <v>626</v>
      </c>
      <c r="D240" s="11">
        <v>3960</v>
      </c>
      <c r="E240" s="12">
        <v>2207</v>
      </c>
      <c r="F240" s="11">
        <v>6600</v>
      </c>
      <c r="G240" s="13" t="s">
        <v>1562</v>
      </c>
      <c r="H240" s="12" t="s">
        <v>1557</v>
      </c>
      <c r="I240" s="17">
        <f>VLOOKUP(C240,'CIP Exp by FDU by FY'!C:I,7,FALSE)</f>
        <v>19400.29</v>
      </c>
      <c r="J240" s="14">
        <v>45000</v>
      </c>
      <c r="K240" s="14">
        <v>45000</v>
      </c>
      <c r="L240" s="14">
        <v>0</v>
      </c>
      <c r="M240" s="14">
        <v>0</v>
      </c>
      <c r="N240" s="14">
        <v>0</v>
      </c>
      <c r="O240" s="14">
        <f>SUM(J240:N240)</f>
        <v>90000</v>
      </c>
    </row>
    <row r="241" spans="1:15" x14ac:dyDescent="0.2">
      <c r="A241" s="19">
        <v>2231.3040000000001</v>
      </c>
      <c r="B241" s="9" t="s">
        <v>631</v>
      </c>
      <c r="C241" s="10" t="s">
        <v>629</v>
      </c>
      <c r="D241" s="11">
        <v>3960</v>
      </c>
      <c r="E241" s="12">
        <v>2207</v>
      </c>
      <c r="F241" s="11">
        <v>6601</v>
      </c>
      <c r="G241" s="13" t="s">
        <v>1562</v>
      </c>
      <c r="H241" s="12" t="s">
        <v>1557</v>
      </c>
      <c r="I241" s="17">
        <f>VLOOKUP(C241,'CIP Exp by FDU by FY'!C:I,7,FALSE)</f>
        <v>22798.13</v>
      </c>
      <c r="J241" s="14">
        <v>180000</v>
      </c>
      <c r="K241" s="14">
        <v>180000</v>
      </c>
      <c r="L241" s="14">
        <v>0</v>
      </c>
      <c r="M241" s="14">
        <v>0</v>
      </c>
      <c r="N241" s="14">
        <v>0</v>
      </c>
      <c r="O241" s="14">
        <f>SUM(J241:N241)</f>
        <v>360000</v>
      </c>
    </row>
    <row r="242" spans="1:15" x14ac:dyDescent="0.2">
      <c r="A242" s="19" t="s">
        <v>633</v>
      </c>
      <c r="B242" s="9" t="s">
        <v>634</v>
      </c>
      <c r="C242" s="10" t="s">
        <v>632</v>
      </c>
      <c r="D242" s="11">
        <v>3960</v>
      </c>
      <c r="E242" s="12">
        <v>2207</v>
      </c>
      <c r="F242" s="11">
        <v>6603</v>
      </c>
      <c r="G242" s="13" t="s">
        <v>1562</v>
      </c>
      <c r="H242" s="12" t="s">
        <v>1557</v>
      </c>
      <c r="I242" s="17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</row>
    <row r="243" spans="1:15" x14ac:dyDescent="0.2">
      <c r="A243" s="19">
        <v>2006.0350000000001</v>
      </c>
      <c r="B243" s="9" t="s">
        <v>1988</v>
      </c>
      <c r="C243" s="10" t="s">
        <v>635</v>
      </c>
      <c r="D243" s="11">
        <v>3960</v>
      </c>
      <c r="E243" s="12">
        <v>2207</v>
      </c>
      <c r="F243" s="11">
        <v>6604</v>
      </c>
      <c r="G243" s="13" t="s">
        <v>1562</v>
      </c>
      <c r="H243" s="12" t="s">
        <v>1557</v>
      </c>
      <c r="I243" s="17">
        <f>VLOOKUP(C243,'CIP Exp by FDU by FY'!C:I,7,FALSE)</f>
        <v>92377.74</v>
      </c>
      <c r="J243" s="14">
        <v>70053</v>
      </c>
      <c r="K243" s="14">
        <v>0</v>
      </c>
      <c r="L243" s="14">
        <v>0</v>
      </c>
      <c r="M243" s="14">
        <v>0</v>
      </c>
      <c r="N243" s="14">
        <v>0</v>
      </c>
      <c r="O243" s="14">
        <f>SUM(J243:N243)</f>
        <v>70053</v>
      </c>
    </row>
    <row r="244" spans="1:15" x14ac:dyDescent="0.2">
      <c r="A244" s="19" t="s">
        <v>639</v>
      </c>
      <c r="B244" s="9" t="s">
        <v>640</v>
      </c>
      <c r="C244" s="10" t="s">
        <v>638</v>
      </c>
      <c r="D244" s="11">
        <v>3960</v>
      </c>
      <c r="E244" s="12">
        <v>2207</v>
      </c>
      <c r="F244" s="11">
        <v>6609</v>
      </c>
      <c r="G244" s="13" t="s">
        <v>1562</v>
      </c>
      <c r="H244" s="12" t="s">
        <v>1557</v>
      </c>
      <c r="I244" s="17">
        <v>156476.03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</row>
    <row r="245" spans="1:15" x14ac:dyDescent="0.2">
      <c r="A245" s="19" t="s">
        <v>369</v>
      </c>
      <c r="B245" s="9" t="s">
        <v>370</v>
      </c>
      <c r="C245" s="10" t="s">
        <v>641</v>
      </c>
      <c r="D245" s="11">
        <v>3960</v>
      </c>
      <c r="E245" s="12">
        <v>2207</v>
      </c>
      <c r="F245" s="11">
        <v>6611</v>
      </c>
      <c r="G245" s="13" t="s">
        <v>1562</v>
      </c>
      <c r="H245" s="12" t="s">
        <v>1557</v>
      </c>
      <c r="I245" s="17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</row>
    <row r="246" spans="1:15" x14ac:dyDescent="0.2">
      <c r="A246" s="19" t="s">
        <v>643</v>
      </c>
      <c r="B246" s="9" t="s">
        <v>644</v>
      </c>
      <c r="C246" s="10" t="s">
        <v>642</v>
      </c>
      <c r="D246" s="11">
        <v>3960</v>
      </c>
      <c r="E246" s="12">
        <v>2207</v>
      </c>
      <c r="F246" s="11">
        <v>6612</v>
      </c>
      <c r="G246" s="13" t="s">
        <v>1562</v>
      </c>
      <c r="H246" s="12" t="s">
        <v>1557</v>
      </c>
      <c r="I246" s="17">
        <v>164.89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</row>
    <row r="247" spans="1:15" x14ac:dyDescent="0.2">
      <c r="A247" s="19" t="s">
        <v>646</v>
      </c>
      <c r="B247" s="9" t="s">
        <v>647</v>
      </c>
      <c r="C247" s="10" t="s">
        <v>645</v>
      </c>
      <c r="D247" s="11">
        <v>3960</v>
      </c>
      <c r="E247" s="12">
        <v>2207</v>
      </c>
      <c r="F247" s="11">
        <v>6613</v>
      </c>
      <c r="G247" s="13" t="s">
        <v>1562</v>
      </c>
      <c r="H247" s="12" t="s">
        <v>1557</v>
      </c>
      <c r="I247" s="17">
        <v>112256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</row>
    <row r="248" spans="1:15" x14ac:dyDescent="0.2">
      <c r="A248" s="19" t="s">
        <v>649</v>
      </c>
      <c r="B248" s="9" t="s">
        <v>650</v>
      </c>
      <c r="C248" s="10" t="s">
        <v>648</v>
      </c>
      <c r="D248" s="11">
        <v>3960</v>
      </c>
      <c r="E248" s="12">
        <v>2207</v>
      </c>
      <c r="F248" s="11">
        <v>6614</v>
      </c>
      <c r="G248" s="13" t="s">
        <v>1562</v>
      </c>
      <c r="H248" s="12" t="s">
        <v>1557</v>
      </c>
      <c r="I248" s="17">
        <v>238248.77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</row>
    <row r="249" spans="1:15" x14ac:dyDescent="0.2">
      <c r="A249" s="19" t="s">
        <v>652</v>
      </c>
      <c r="B249" s="9" t="s">
        <v>653</v>
      </c>
      <c r="C249" s="10" t="s">
        <v>651</v>
      </c>
      <c r="D249" s="11">
        <v>3960</v>
      </c>
      <c r="E249" s="12">
        <v>2207</v>
      </c>
      <c r="F249" s="11">
        <v>6615</v>
      </c>
      <c r="G249" s="13" t="s">
        <v>1562</v>
      </c>
      <c r="H249" s="12" t="s">
        <v>1557</v>
      </c>
      <c r="I249" s="17">
        <v>213392.93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</row>
    <row r="250" spans="1:15" x14ac:dyDescent="0.2">
      <c r="A250" s="19" t="s">
        <v>655</v>
      </c>
      <c r="B250" s="9" t="s">
        <v>656</v>
      </c>
      <c r="C250" s="10" t="s">
        <v>654</v>
      </c>
      <c r="D250" s="11">
        <v>3960</v>
      </c>
      <c r="E250" s="12">
        <v>2207</v>
      </c>
      <c r="F250" s="11">
        <v>6616</v>
      </c>
      <c r="G250" s="13" t="s">
        <v>1562</v>
      </c>
      <c r="H250" s="12" t="s">
        <v>1557</v>
      </c>
      <c r="I250" s="17">
        <v>22636.1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</row>
    <row r="251" spans="1:15" x14ac:dyDescent="0.2">
      <c r="A251" s="19">
        <v>2231.2330000000002</v>
      </c>
      <c r="B251" s="9" t="s">
        <v>659</v>
      </c>
      <c r="C251" s="10" t="s">
        <v>657</v>
      </c>
      <c r="D251" s="11">
        <v>3960</v>
      </c>
      <c r="E251" s="12">
        <v>2207</v>
      </c>
      <c r="F251" s="11">
        <v>6618</v>
      </c>
      <c r="G251" s="13" t="s">
        <v>1562</v>
      </c>
      <c r="H251" s="12" t="s">
        <v>1557</v>
      </c>
      <c r="I251" s="17">
        <f>VLOOKUP(C251,'CIP Exp by FDU by FY'!C:I,7,FALSE)</f>
        <v>331614.76</v>
      </c>
      <c r="J251" s="14">
        <v>189726</v>
      </c>
      <c r="K251" s="14">
        <v>828015</v>
      </c>
      <c r="L251" s="14">
        <v>1343003</v>
      </c>
      <c r="M251" s="14">
        <v>687421</v>
      </c>
      <c r="N251" s="14">
        <v>0</v>
      </c>
      <c r="O251" s="14">
        <f t="shared" ref="O251:O257" si="3">SUM(J251:N251)</f>
        <v>3048165</v>
      </c>
    </row>
    <row r="252" spans="1:15" x14ac:dyDescent="0.2">
      <c r="A252" s="19">
        <v>6935.0619999999999</v>
      </c>
      <c r="B252" s="9" t="s">
        <v>662</v>
      </c>
      <c r="C252" s="10" t="s">
        <v>660</v>
      </c>
      <c r="D252" s="11">
        <v>3960</v>
      </c>
      <c r="E252" s="12">
        <v>2207</v>
      </c>
      <c r="F252" s="11">
        <v>6623</v>
      </c>
      <c r="G252" s="13" t="s">
        <v>1562</v>
      </c>
      <c r="H252" s="12" t="s">
        <v>1557</v>
      </c>
      <c r="I252" s="17">
        <f>VLOOKUP(C252,'CIP Exp by FDU by FY'!C:I,7,FALSE)</f>
        <v>151056.75</v>
      </c>
      <c r="J252" s="14">
        <v>315000</v>
      </c>
      <c r="K252" s="14">
        <v>1252000</v>
      </c>
      <c r="L252" s="14">
        <v>475000</v>
      </c>
      <c r="M252" s="14">
        <v>5000</v>
      </c>
      <c r="N252" s="14">
        <v>0</v>
      </c>
      <c r="O252" s="14">
        <f t="shared" si="3"/>
        <v>2047000</v>
      </c>
    </row>
    <row r="253" spans="1:15" x14ac:dyDescent="0.2">
      <c r="A253" s="19">
        <v>3212.1529999999998</v>
      </c>
      <c r="B253" s="9" t="s">
        <v>2008</v>
      </c>
      <c r="C253" s="10" t="s">
        <v>2009</v>
      </c>
      <c r="D253" s="11">
        <v>3960</v>
      </c>
      <c r="E253" s="12">
        <v>2207</v>
      </c>
      <c r="F253" s="11">
        <v>6629</v>
      </c>
      <c r="G253" s="13" t="s">
        <v>1562</v>
      </c>
      <c r="H253" s="12" t="s">
        <v>1557</v>
      </c>
      <c r="I253" s="17">
        <v>0</v>
      </c>
      <c r="J253" s="14">
        <v>20000</v>
      </c>
      <c r="K253" s="14">
        <v>1500000</v>
      </c>
      <c r="L253" s="14">
        <v>975000</v>
      </c>
      <c r="M253" s="14">
        <v>0</v>
      </c>
      <c r="N253" s="14">
        <v>0</v>
      </c>
      <c r="O253" s="14">
        <f t="shared" si="3"/>
        <v>2495000</v>
      </c>
    </row>
    <row r="254" spans="1:15" x14ac:dyDescent="0.2">
      <c r="A254" s="19">
        <v>3212.154</v>
      </c>
      <c r="B254" s="9" t="s">
        <v>665</v>
      </c>
      <c r="C254" s="10" t="s">
        <v>663</v>
      </c>
      <c r="D254" s="11">
        <v>3960</v>
      </c>
      <c r="E254" s="12">
        <v>2207</v>
      </c>
      <c r="F254" s="11">
        <v>6630</v>
      </c>
      <c r="G254" s="13" t="s">
        <v>1562</v>
      </c>
      <c r="H254" s="12" t="s">
        <v>1557</v>
      </c>
      <c r="I254" s="17">
        <f>VLOOKUP(C254,'CIP Exp by FDU by FY'!C:I,7,FALSE)</f>
        <v>6573.08</v>
      </c>
      <c r="J254" s="14">
        <v>15000</v>
      </c>
      <c r="K254" s="14">
        <v>140000</v>
      </c>
      <c r="L254" s="14">
        <v>1100000</v>
      </c>
      <c r="M254" s="14">
        <v>55000</v>
      </c>
      <c r="N254" s="14">
        <v>0</v>
      </c>
      <c r="O254" s="14">
        <f t="shared" si="3"/>
        <v>1310000</v>
      </c>
    </row>
    <row r="255" spans="1:15" x14ac:dyDescent="0.2">
      <c r="A255" s="19">
        <v>3212.1550000000002</v>
      </c>
      <c r="B255" s="9" t="s">
        <v>668</v>
      </c>
      <c r="C255" s="10" t="s">
        <v>666</v>
      </c>
      <c r="D255" s="11">
        <v>3960</v>
      </c>
      <c r="E255" s="12">
        <v>2207</v>
      </c>
      <c r="F255" s="11">
        <v>6632</v>
      </c>
      <c r="G255" s="13" t="s">
        <v>1562</v>
      </c>
      <c r="H255" s="12" t="s">
        <v>1557</v>
      </c>
      <c r="I255" s="17">
        <f>VLOOKUP(C255,'CIP Exp by FDU by FY'!C:I,7,FALSE)</f>
        <v>12647.29</v>
      </c>
      <c r="J255" s="14">
        <v>370000</v>
      </c>
      <c r="K255" s="14">
        <v>275000</v>
      </c>
      <c r="L255" s="14">
        <v>145000</v>
      </c>
      <c r="M255" s="14">
        <v>0</v>
      </c>
      <c r="N255" s="14">
        <v>0</v>
      </c>
      <c r="O255" s="14">
        <f t="shared" si="3"/>
        <v>790000</v>
      </c>
    </row>
    <row r="256" spans="1:15" x14ac:dyDescent="0.2">
      <c r="A256" s="19">
        <v>3212.1570000000002</v>
      </c>
      <c r="B256" s="9" t="s">
        <v>671</v>
      </c>
      <c r="C256" s="10" t="s">
        <v>669</v>
      </c>
      <c r="D256" s="11">
        <v>3960</v>
      </c>
      <c r="E256" s="12">
        <v>2207</v>
      </c>
      <c r="F256" s="11">
        <v>6634</v>
      </c>
      <c r="G256" s="13" t="s">
        <v>1562</v>
      </c>
      <c r="H256" s="12" t="s">
        <v>1557</v>
      </c>
      <c r="I256" s="17">
        <f>VLOOKUP(C256,'CIP Exp by FDU by FY'!C:I,7,FALSE)</f>
        <v>60814.080000000002</v>
      </c>
      <c r="J256" s="14">
        <v>135000</v>
      </c>
      <c r="K256" s="14">
        <v>85000</v>
      </c>
      <c r="L256" s="14">
        <v>75000</v>
      </c>
      <c r="M256" s="14">
        <v>0</v>
      </c>
      <c r="N256" s="14">
        <v>0</v>
      </c>
      <c r="O256" s="14">
        <f t="shared" si="3"/>
        <v>295000</v>
      </c>
    </row>
    <row r="257" spans="1:15" x14ac:dyDescent="0.2">
      <c r="A257" s="19">
        <v>5335.07</v>
      </c>
      <c r="B257" s="9" t="s">
        <v>674</v>
      </c>
      <c r="C257" s="10" t="s">
        <v>672</v>
      </c>
      <c r="D257" s="11">
        <v>3960</v>
      </c>
      <c r="E257" s="12">
        <v>2207</v>
      </c>
      <c r="F257" s="11">
        <v>6639</v>
      </c>
      <c r="G257" s="13" t="s">
        <v>1562</v>
      </c>
      <c r="H257" s="12" t="s">
        <v>1557</v>
      </c>
      <c r="I257" s="17">
        <f>VLOOKUP(C257,'CIP Exp by FDU by FY'!C:I,7,FALSE)</f>
        <v>722843.47</v>
      </c>
      <c r="J257" s="14">
        <v>3400000</v>
      </c>
      <c r="K257" s="14">
        <v>1479000</v>
      </c>
      <c r="L257" s="14">
        <v>250000</v>
      </c>
      <c r="M257" s="14">
        <v>0</v>
      </c>
      <c r="N257" s="14">
        <v>0</v>
      </c>
      <c r="O257" s="14">
        <f t="shared" si="3"/>
        <v>5129000</v>
      </c>
    </row>
    <row r="258" spans="1:15" x14ac:dyDescent="0.2">
      <c r="A258" s="19" t="s">
        <v>160</v>
      </c>
      <c r="B258" s="9" t="s">
        <v>161</v>
      </c>
      <c r="C258" s="10" t="s">
        <v>675</v>
      </c>
      <c r="D258" s="11">
        <v>3960</v>
      </c>
      <c r="E258" s="12">
        <v>2207</v>
      </c>
      <c r="F258" s="11">
        <v>6640</v>
      </c>
      <c r="G258" s="13" t="s">
        <v>1562</v>
      </c>
      <c r="H258" s="12" t="s">
        <v>1557</v>
      </c>
      <c r="I258" s="17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</row>
    <row r="259" spans="1:15" x14ac:dyDescent="0.2">
      <c r="A259" s="19">
        <v>3212.1619999999998</v>
      </c>
      <c r="B259" s="9" t="s">
        <v>2010</v>
      </c>
      <c r="C259" s="10" t="s">
        <v>2011</v>
      </c>
      <c r="D259" s="11">
        <v>3960</v>
      </c>
      <c r="E259" s="12">
        <v>2207</v>
      </c>
      <c r="F259" s="11">
        <v>6642</v>
      </c>
      <c r="G259" s="13" t="s">
        <v>1562</v>
      </c>
      <c r="H259" s="12" t="s">
        <v>1557</v>
      </c>
      <c r="I259" s="17">
        <v>0</v>
      </c>
      <c r="J259" s="14">
        <v>165000</v>
      </c>
      <c r="K259" s="14">
        <v>1100000</v>
      </c>
      <c r="L259" s="14">
        <v>155000</v>
      </c>
      <c r="M259" s="14">
        <v>0</v>
      </c>
      <c r="N259" s="14">
        <v>0</v>
      </c>
      <c r="O259" s="14">
        <f>SUM(J259:N259)</f>
        <v>1420000</v>
      </c>
    </row>
    <row r="260" spans="1:15" x14ac:dyDescent="0.2">
      <c r="A260" s="19" t="s">
        <v>677</v>
      </c>
      <c r="B260" s="9" t="s">
        <v>678</v>
      </c>
      <c r="C260" s="10" t="s">
        <v>676</v>
      </c>
      <c r="D260" s="11">
        <v>3960</v>
      </c>
      <c r="E260" s="12">
        <v>2207</v>
      </c>
      <c r="F260" s="11">
        <v>6643</v>
      </c>
      <c r="G260" s="13" t="s">
        <v>1562</v>
      </c>
      <c r="H260" s="12" t="s">
        <v>1557</v>
      </c>
      <c r="I260" s="17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</row>
    <row r="261" spans="1:15" x14ac:dyDescent="0.2">
      <c r="A261" s="19">
        <v>5335.0749999999998</v>
      </c>
      <c r="B261" s="9" t="s">
        <v>681</v>
      </c>
      <c r="C261" s="10" t="s">
        <v>679</v>
      </c>
      <c r="D261" s="11">
        <v>3960</v>
      </c>
      <c r="E261" s="12">
        <v>2207</v>
      </c>
      <c r="F261" s="11">
        <v>6661</v>
      </c>
      <c r="G261" s="13" t="s">
        <v>1562</v>
      </c>
      <c r="H261" s="12" t="s">
        <v>1557</v>
      </c>
      <c r="I261" s="17">
        <f>VLOOKUP(C261,'CIP Exp by FDU by FY'!C:I,7,FALSE)</f>
        <v>192907.16</v>
      </c>
      <c r="J261" s="14">
        <v>1420000</v>
      </c>
      <c r="K261" s="14">
        <v>3310000</v>
      </c>
      <c r="L261" s="14">
        <v>0</v>
      </c>
      <c r="M261" s="14">
        <v>0</v>
      </c>
      <c r="N261" s="14">
        <v>0</v>
      </c>
      <c r="O261" s="14">
        <f>SUM(J261:N261)</f>
        <v>4730000</v>
      </c>
    </row>
    <row r="262" spans="1:15" x14ac:dyDescent="0.2">
      <c r="A262" s="19">
        <v>6935.0469999999996</v>
      </c>
      <c r="B262" s="9" t="s">
        <v>2024</v>
      </c>
      <c r="C262" s="10" t="s">
        <v>682</v>
      </c>
      <c r="D262" s="11">
        <v>3960</v>
      </c>
      <c r="E262" s="12">
        <v>2207</v>
      </c>
      <c r="F262" s="11">
        <v>6663</v>
      </c>
      <c r="G262" s="13" t="s">
        <v>1562</v>
      </c>
      <c r="H262" s="12" t="s">
        <v>1557</v>
      </c>
      <c r="I262" s="17">
        <f>VLOOKUP(C262,'CIP Exp by FDU by FY'!C:I,7,FALSE)</f>
        <v>300808.87</v>
      </c>
      <c r="J262" s="14">
        <v>700000</v>
      </c>
      <c r="K262" s="14">
        <v>1930000</v>
      </c>
      <c r="L262" s="14">
        <v>3600000</v>
      </c>
      <c r="M262" s="14">
        <v>10000</v>
      </c>
      <c r="N262" s="14">
        <v>0</v>
      </c>
      <c r="O262" s="14">
        <f>SUM(J262:N262)</f>
        <v>6240000</v>
      </c>
    </row>
    <row r="263" spans="1:15" x14ac:dyDescent="0.2">
      <c r="A263" s="19">
        <v>6935.0349999999999</v>
      </c>
      <c r="B263" s="9" t="s">
        <v>687</v>
      </c>
      <c r="C263" s="10" t="s">
        <v>685</v>
      </c>
      <c r="D263" s="11">
        <v>3960</v>
      </c>
      <c r="E263" s="12">
        <v>2207</v>
      </c>
      <c r="F263" s="11">
        <v>6665</v>
      </c>
      <c r="G263" s="13" t="s">
        <v>1562</v>
      </c>
      <c r="H263" s="12" t="s">
        <v>1557</v>
      </c>
      <c r="I263" s="17">
        <f>VLOOKUP(C263,'CIP Exp by FDU by FY'!C:I,7,FALSE)</f>
        <v>228953.62</v>
      </c>
      <c r="J263" s="14">
        <v>610000</v>
      </c>
      <c r="K263" s="14">
        <v>545000</v>
      </c>
      <c r="L263" s="14">
        <v>0</v>
      </c>
      <c r="M263" s="14">
        <v>0</v>
      </c>
      <c r="N263" s="14">
        <v>0</v>
      </c>
      <c r="O263" s="14">
        <f>SUM(J263:N263)</f>
        <v>1155000</v>
      </c>
    </row>
    <row r="264" spans="1:15" x14ac:dyDescent="0.2">
      <c r="A264" s="19" t="s">
        <v>244</v>
      </c>
      <c r="B264" s="9" t="s">
        <v>245</v>
      </c>
      <c r="C264" s="10" t="s">
        <v>688</v>
      </c>
      <c r="D264" s="11">
        <v>3960</v>
      </c>
      <c r="E264" s="12">
        <v>2207</v>
      </c>
      <c r="F264" s="11">
        <v>6695</v>
      </c>
      <c r="G264" s="13" t="s">
        <v>1562</v>
      </c>
      <c r="H264" s="12" t="s">
        <v>1557</v>
      </c>
      <c r="I264" s="17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</row>
    <row r="265" spans="1:15" x14ac:dyDescent="0.2">
      <c r="A265" s="19">
        <v>2231.2809999999999</v>
      </c>
      <c r="B265" s="9" t="s">
        <v>691</v>
      </c>
      <c r="C265" s="10" t="s">
        <v>689</v>
      </c>
      <c r="D265" s="11">
        <v>3960</v>
      </c>
      <c r="E265" s="12">
        <v>2207</v>
      </c>
      <c r="F265" s="11">
        <v>6696</v>
      </c>
      <c r="G265" s="13" t="s">
        <v>1562</v>
      </c>
      <c r="H265" s="12" t="s">
        <v>1557</v>
      </c>
      <c r="I265" s="17">
        <f>VLOOKUP(C265,'CIP Exp by FDU by FY'!C:I,7,FALSE)</f>
        <v>26494.55</v>
      </c>
      <c r="J265" s="14">
        <v>272425</v>
      </c>
      <c r="K265" s="14">
        <v>1200000</v>
      </c>
      <c r="L265" s="14">
        <v>1200000</v>
      </c>
      <c r="M265" s="14">
        <v>0</v>
      </c>
      <c r="N265" s="14">
        <v>0</v>
      </c>
      <c r="O265" s="14">
        <f>SUM(J265:N265)</f>
        <v>2672425</v>
      </c>
    </row>
    <row r="266" spans="1:15" x14ac:dyDescent="0.2">
      <c r="A266" s="19">
        <v>5267.0370000000003</v>
      </c>
      <c r="B266" s="9" t="s">
        <v>694</v>
      </c>
      <c r="C266" s="10" t="s">
        <v>692</v>
      </c>
      <c r="D266" s="11">
        <v>3960</v>
      </c>
      <c r="E266" s="12">
        <v>2207</v>
      </c>
      <c r="F266" s="11">
        <v>6701</v>
      </c>
      <c r="G266" s="13" t="s">
        <v>1558</v>
      </c>
      <c r="H266" s="12" t="s">
        <v>1559</v>
      </c>
      <c r="I266" s="17">
        <f>VLOOKUP(C266,'CIP Exp by FDU by FY'!C:I,7,FALSE)</f>
        <v>2532.56</v>
      </c>
      <c r="J266" s="14">
        <v>38000</v>
      </c>
      <c r="K266" s="14">
        <v>266400</v>
      </c>
      <c r="L266" s="14">
        <v>64700</v>
      </c>
      <c r="M266" s="14">
        <v>1900</v>
      </c>
      <c r="N266" s="14">
        <v>0</v>
      </c>
      <c r="O266" s="14">
        <f>SUM(J266:N266)</f>
        <v>371000</v>
      </c>
    </row>
    <row r="267" spans="1:15" x14ac:dyDescent="0.2">
      <c r="A267" s="19">
        <v>2127.0120000000002</v>
      </c>
      <c r="B267" s="9" t="s">
        <v>697</v>
      </c>
      <c r="C267" s="10" t="s">
        <v>695</v>
      </c>
      <c r="D267" s="11">
        <v>3960</v>
      </c>
      <c r="E267" s="12">
        <v>2207</v>
      </c>
      <c r="F267" s="11">
        <v>6822</v>
      </c>
      <c r="G267" s="13" t="s">
        <v>1562</v>
      </c>
      <c r="H267" s="12" t="s">
        <v>1557</v>
      </c>
      <c r="I267" s="17">
        <f>VLOOKUP(C267,'CIP Exp by FDU by FY'!C:I,7,FALSE)</f>
        <v>709285.67</v>
      </c>
      <c r="J267" s="14">
        <v>2251629</v>
      </c>
      <c r="K267" s="14">
        <v>7900000</v>
      </c>
      <c r="L267" s="14">
        <v>7810000</v>
      </c>
      <c r="M267" s="14">
        <v>1090000</v>
      </c>
      <c r="N267" s="14">
        <v>0</v>
      </c>
      <c r="O267" s="14">
        <f>SUM(J267:N267)</f>
        <v>19051629</v>
      </c>
    </row>
    <row r="268" spans="1:15" x14ac:dyDescent="0.2">
      <c r="A268" s="19">
        <v>2127.0120000000002</v>
      </c>
      <c r="B268" s="9" t="s">
        <v>697</v>
      </c>
      <c r="C268" s="10" t="s">
        <v>698</v>
      </c>
      <c r="D268" s="11">
        <v>3960</v>
      </c>
      <c r="E268" s="12">
        <v>2207</v>
      </c>
      <c r="F268" s="11">
        <v>6823</v>
      </c>
      <c r="G268" s="13" t="s">
        <v>1562</v>
      </c>
      <c r="H268" s="12" t="s">
        <v>1557</v>
      </c>
      <c r="I268" s="17">
        <f>VLOOKUP(C268,'CIP Exp by FDU by FY'!C:I,7,FALSE)</f>
        <v>484392.82</v>
      </c>
      <c r="J268" s="14">
        <v>1274632</v>
      </c>
      <c r="K268" s="14">
        <v>5490000</v>
      </c>
      <c r="L268" s="14">
        <v>4990000</v>
      </c>
      <c r="M268" s="14">
        <v>700550</v>
      </c>
      <c r="N268" s="14">
        <v>0</v>
      </c>
      <c r="O268" s="14">
        <f>SUM(J268:N268)</f>
        <v>12455182</v>
      </c>
    </row>
    <row r="269" spans="1:15" x14ac:dyDescent="0.2">
      <c r="A269" s="19" t="s">
        <v>700</v>
      </c>
      <c r="B269" s="9" t="s">
        <v>701</v>
      </c>
      <c r="C269" s="10" t="s">
        <v>699</v>
      </c>
      <c r="D269" s="11">
        <v>3960</v>
      </c>
      <c r="E269" s="12">
        <v>2207</v>
      </c>
      <c r="F269" s="11">
        <v>6824</v>
      </c>
      <c r="G269" s="13" t="s">
        <v>1562</v>
      </c>
      <c r="H269" s="12" t="s">
        <v>1557</v>
      </c>
      <c r="I269" s="17">
        <v>38532.17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</row>
    <row r="270" spans="1:15" x14ac:dyDescent="0.2">
      <c r="A270" s="19" t="s">
        <v>703</v>
      </c>
      <c r="B270" s="9" t="s">
        <v>315</v>
      </c>
      <c r="C270" s="10" t="s">
        <v>702</v>
      </c>
      <c r="D270" s="11">
        <v>3960</v>
      </c>
      <c r="E270" s="12">
        <v>2207</v>
      </c>
      <c r="F270" s="11">
        <v>6825</v>
      </c>
      <c r="G270" s="13" t="s">
        <v>1562</v>
      </c>
      <c r="H270" s="12" t="s">
        <v>1557</v>
      </c>
      <c r="I270" s="17">
        <v>50543.23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</row>
    <row r="271" spans="1:15" x14ac:dyDescent="0.2">
      <c r="A271" s="19" t="s">
        <v>705</v>
      </c>
      <c r="B271" s="9" t="s">
        <v>706</v>
      </c>
      <c r="C271" s="10" t="s">
        <v>704</v>
      </c>
      <c r="D271" s="11">
        <v>3960</v>
      </c>
      <c r="E271" s="12">
        <v>2207</v>
      </c>
      <c r="F271" s="11">
        <v>6934</v>
      </c>
      <c r="G271" s="13" t="s">
        <v>1562</v>
      </c>
      <c r="H271" s="12" t="s">
        <v>1557</v>
      </c>
      <c r="I271" s="17">
        <v>105785.67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</row>
    <row r="272" spans="1:15" x14ac:dyDescent="0.2">
      <c r="A272" s="19" t="s">
        <v>708</v>
      </c>
      <c r="B272" s="9" t="s">
        <v>709</v>
      </c>
      <c r="C272" s="10" t="s">
        <v>707</v>
      </c>
      <c r="D272" s="11">
        <v>3960</v>
      </c>
      <c r="E272" s="12">
        <v>2207</v>
      </c>
      <c r="F272" s="11">
        <v>6935</v>
      </c>
      <c r="G272" s="13" t="s">
        <v>1562</v>
      </c>
      <c r="H272" s="12" t="s">
        <v>1557</v>
      </c>
      <c r="I272" s="17">
        <v>430.91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</row>
    <row r="273" spans="1:15" x14ac:dyDescent="0.2">
      <c r="A273" s="19" t="s">
        <v>711</v>
      </c>
      <c r="B273" s="9" t="s">
        <v>712</v>
      </c>
      <c r="C273" s="10" t="s">
        <v>710</v>
      </c>
      <c r="D273" s="11">
        <v>3960</v>
      </c>
      <c r="E273" s="12">
        <v>2207</v>
      </c>
      <c r="F273" s="11">
        <v>7036</v>
      </c>
      <c r="G273" s="13" t="s">
        <v>1562</v>
      </c>
      <c r="H273" s="12" t="s">
        <v>1557</v>
      </c>
      <c r="I273" s="17">
        <v>40792.69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</row>
    <row r="274" spans="1:15" x14ac:dyDescent="0.2">
      <c r="A274" s="19" t="s">
        <v>714</v>
      </c>
      <c r="B274" s="9" t="s">
        <v>715</v>
      </c>
      <c r="C274" s="10" t="s">
        <v>713</v>
      </c>
      <c r="D274" s="11">
        <v>3960</v>
      </c>
      <c r="E274" s="12">
        <v>2207</v>
      </c>
      <c r="F274" s="11">
        <v>7037</v>
      </c>
      <c r="G274" s="13" t="s">
        <v>1562</v>
      </c>
      <c r="H274" s="12" t="s">
        <v>1557</v>
      </c>
      <c r="I274" s="17">
        <v>52285.43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</row>
    <row r="275" spans="1:15" x14ac:dyDescent="0.2">
      <c r="A275" s="19">
        <v>2231.181</v>
      </c>
      <c r="B275" s="9" t="s">
        <v>718</v>
      </c>
      <c r="C275" s="10" t="s">
        <v>716</v>
      </c>
      <c r="D275" s="11">
        <v>3960</v>
      </c>
      <c r="E275" s="12">
        <v>2207</v>
      </c>
      <c r="F275" s="11">
        <v>7039</v>
      </c>
      <c r="G275" s="13" t="s">
        <v>1562</v>
      </c>
      <c r="H275" s="12" t="s">
        <v>1557</v>
      </c>
      <c r="I275" s="17">
        <f>VLOOKUP(C275,'CIP Exp by FDU by FY'!C:I,7,FALSE)</f>
        <v>21037.599999999999</v>
      </c>
      <c r="J275" s="14">
        <v>154186</v>
      </c>
      <c r="K275" s="14">
        <v>0</v>
      </c>
      <c r="L275" s="14">
        <v>0</v>
      </c>
      <c r="M275" s="14">
        <v>0</v>
      </c>
      <c r="N275" s="14">
        <v>0</v>
      </c>
      <c r="O275" s="14">
        <f>SUM(J275:N275)</f>
        <v>154186</v>
      </c>
    </row>
    <row r="276" spans="1:15" x14ac:dyDescent="0.2">
      <c r="A276" s="19" t="s">
        <v>720</v>
      </c>
      <c r="B276" s="9" t="s">
        <v>721</v>
      </c>
      <c r="C276" s="10" t="s">
        <v>719</v>
      </c>
      <c r="D276" s="11">
        <v>3960</v>
      </c>
      <c r="E276" s="12">
        <v>2207</v>
      </c>
      <c r="F276" s="11">
        <v>7040</v>
      </c>
      <c r="G276" s="13" t="s">
        <v>1562</v>
      </c>
      <c r="H276" s="12" t="s">
        <v>1557</v>
      </c>
      <c r="I276" s="17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</row>
    <row r="277" spans="1:15" x14ac:dyDescent="0.2">
      <c r="A277" s="19">
        <v>2015.0170000000001</v>
      </c>
      <c r="B277" s="9" t="s">
        <v>724</v>
      </c>
      <c r="C277" s="10" t="s">
        <v>722</v>
      </c>
      <c r="D277" s="11">
        <v>3960</v>
      </c>
      <c r="E277" s="12">
        <v>2207</v>
      </c>
      <c r="F277" s="11">
        <v>7098</v>
      </c>
      <c r="G277" s="13" t="s">
        <v>1562</v>
      </c>
      <c r="H277" s="12" t="s">
        <v>1557</v>
      </c>
      <c r="I277" s="17">
        <f>VLOOKUP(C277,'CIP Exp by FDU by FY'!C:I,7,FALSE)</f>
        <v>256480.45</v>
      </c>
      <c r="J277" s="14">
        <v>221996</v>
      </c>
      <c r="K277" s="14">
        <v>506922</v>
      </c>
      <c r="L277" s="14">
        <v>1152668</v>
      </c>
      <c r="M277" s="14">
        <v>1152668</v>
      </c>
      <c r="N277" s="14">
        <v>0</v>
      </c>
      <c r="O277" s="14">
        <f>SUM(J277:N277)</f>
        <v>3034254</v>
      </c>
    </row>
    <row r="278" spans="1:15" x14ac:dyDescent="0.2">
      <c r="A278" s="19" t="s">
        <v>726</v>
      </c>
      <c r="B278" s="9" t="s">
        <v>727</v>
      </c>
      <c r="C278" s="10" t="s">
        <v>725</v>
      </c>
      <c r="D278" s="11">
        <v>3960</v>
      </c>
      <c r="E278" s="12">
        <v>2207</v>
      </c>
      <c r="F278" s="11">
        <v>7101</v>
      </c>
      <c r="G278" s="13" t="s">
        <v>1562</v>
      </c>
      <c r="H278" s="12" t="s">
        <v>1557</v>
      </c>
      <c r="I278" s="17">
        <v>77.53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</row>
    <row r="279" spans="1:15" x14ac:dyDescent="0.2">
      <c r="A279" s="19" t="s">
        <v>729</v>
      </c>
      <c r="B279" s="9" t="s">
        <v>730</v>
      </c>
      <c r="C279" s="10" t="s">
        <v>728</v>
      </c>
      <c r="D279" s="11">
        <v>3960</v>
      </c>
      <c r="E279" s="12">
        <v>2207</v>
      </c>
      <c r="F279" s="11">
        <v>7124</v>
      </c>
      <c r="G279" s="13" t="s">
        <v>1562</v>
      </c>
      <c r="H279" s="12" t="s">
        <v>1557</v>
      </c>
      <c r="I279" s="17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</row>
    <row r="280" spans="1:15" x14ac:dyDescent="0.2">
      <c r="A280" s="19" t="s">
        <v>732</v>
      </c>
      <c r="B280" s="9" t="s">
        <v>733</v>
      </c>
      <c r="C280" s="10" t="s">
        <v>731</v>
      </c>
      <c r="D280" s="11">
        <v>3960</v>
      </c>
      <c r="E280" s="12">
        <v>2207</v>
      </c>
      <c r="F280" s="11">
        <v>7145</v>
      </c>
      <c r="G280" s="13" t="s">
        <v>1562</v>
      </c>
      <c r="H280" s="12" t="s">
        <v>1557</v>
      </c>
      <c r="I280" s="17">
        <v>40165.019999999997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</row>
    <row r="281" spans="1:15" x14ac:dyDescent="0.2">
      <c r="A281" s="19">
        <v>2015.0060000000001</v>
      </c>
      <c r="B281" s="9" t="s">
        <v>736</v>
      </c>
      <c r="C281" s="10" t="s">
        <v>734</v>
      </c>
      <c r="D281" s="11">
        <v>3960</v>
      </c>
      <c r="E281" s="12">
        <v>2207</v>
      </c>
      <c r="F281" s="11">
        <v>7149</v>
      </c>
      <c r="G281" s="13" t="s">
        <v>1562</v>
      </c>
      <c r="H281" s="12" t="s">
        <v>1557</v>
      </c>
      <c r="I281" s="17">
        <f>VLOOKUP(C281,'CIP Exp by FDU by FY'!C:I,7,FALSE)</f>
        <v>11369058.609999999</v>
      </c>
      <c r="J281" s="14">
        <v>5834170</v>
      </c>
      <c r="K281" s="14">
        <v>5945371</v>
      </c>
      <c r="L281" s="14">
        <v>1253867</v>
      </c>
      <c r="M281" s="14">
        <v>0</v>
      </c>
      <c r="N281" s="14">
        <v>0</v>
      </c>
      <c r="O281" s="14">
        <f>SUM(J281:N281)</f>
        <v>13033408</v>
      </c>
    </row>
    <row r="282" spans="1:15" x14ac:dyDescent="0.2">
      <c r="A282" s="19" t="s">
        <v>2</v>
      </c>
      <c r="B282" s="9" t="s">
        <v>3</v>
      </c>
      <c r="C282" s="10" t="s">
        <v>737</v>
      </c>
      <c r="D282" s="11">
        <v>3960</v>
      </c>
      <c r="E282" s="12">
        <v>2207</v>
      </c>
      <c r="F282" s="11">
        <v>7177</v>
      </c>
      <c r="G282" s="13" t="s">
        <v>1562</v>
      </c>
      <c r="H282" s="12" t="s">
        <v>1557</v>
      </c>
      <c r="I282" s="17">
        <v>80941.539999999994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</row>
    <row r="283" spans="1:15" x14ac:dyDescent="0.2">
      <c r="A283" s="19" t="s">
        <v>739</v>
      </c>
      <c r="B283" s="9" t="s">
        <v>740</v>
      </c>
      <c r="C283" s="10" t="s">
        <v>738</v>
      </c>
      <c r="D283" s="11">
        <v>3960</v>
      </c>
      <c r="E283" s="12">
        <v>2207</v>
      </c>
      <c r="F283" s="11">
        <v>7192</v>
      </c>
      <c r="G283" s="13" t="s">
        <v>1562</v>
      </c>
      <c r="H283" s="12" t="s">
        <v>1557</v>
      </c>
      <c r="I283" s="17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</row>
    <row r="284" spans="1:15" x14ac:dyDescent="0.2">
      <c r="A284" s="19" t="s">
        <v>742</v>
      </c>
      <c r="B284" s="9" t="s">
        <v>743</v>
      </c>
      <c r="C284" s="10" t="s">
        <v>741</v>
      </c>
      <c r="D284" s="11">
        <v>3960</v>
      </c>
      <c r="E284" s="12">
        <v>2207</v>
      </c>
      <c r="F284" s="11">
        <v>7224</v>
      </c>
      <c r="G284" s="13" t="s">
        <v>1562</v>
      </c>
      <c r="H284" s="12" t="s">
        <v>1557</v>
      </c>
      <c r="I284" s="17">
        <v>803.55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</row>
    <row r="285" spans="1:15" x14ac:dyDescent="0.2">
      <c r="A285" s="19" t="s">
        <v>745</v>
      </c>
      <c r="B285" s="9" t="s">
        <v>746</v>
      </c>
      <c r="C285" s="10" t="s">
        <v>744</v>
      </c>
      <c r="D285" s="11">
        <v>3960</v>
      </c>
      <c r="E285" s="12">
        <v>2207</v>
      </c>
      <c r="F285" s="11">
        <v>7231</v>
      </c>
      <c r="G285" s="13" t="s">
        <v>1562</v>
      </c>
      <c r="H285" s="12" t="s">
        <v>1557</v>
      </c>
      <c r="I285" s="17">
        <v>349.13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</row>
    <row r="286" spans="1:15" x14ac:dyDescent="0.2">
      <c r="A286" s="19" t="s">
        <v>749</v>
      </c>
      <c r="B286" s="9" t="s">
        <v>748</v>
      </c>
      <c r="C286" s="10" t="s">
        <v>747</v>
      </c>
      <c r="D286" s="11">
        <v>3960</v>
      </c>
      <c r="E286" s="12">
        <v>2207</v>
      </c>
      <c r="F286" s="11">
        <v>7244</v>
      </c>
      <c r="G286" s="13" t="s">
        <v>1562</v>
      </c>
      <c r="H286" s="12" t="s">
        <v>1557</v>
      </c>
      <c r="I286" s="17">
        <v>2011.73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</row>
    <row r="287" spans="1:15" x14ac:dyDescent="0.2">
      <c r="A287" s="19" t="s">
        <v>751</v>
      </c>
      <c r="B287" s="9" t="s">
        <v>752</v>
      </c>
      <c r="C287" s="10" t="s">
        <v>750</v>
      </c>
      <c r="D287" s="11">
        <v>3960</v>
      </c>
      <c r="E287" s="12">
        <v>2207</v>
      </c>
      <c r="F287" s="11">
        <v>7246</v>
      </c>
      <c r="G287" s="13" t="s">
        <v>1562</v>
      </c>
      <c r="H287" s="12" t="s">
        <v>1557</v>
      </c>
      <c r="I287" s="17">
        <v>52.95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</row>
    <row r="288" spans="1:15" x14ac:dyDescent="0.2">
      <c r="A288" s="19">
        <v>6935.0219999999999</v>
      </c>
      <c r="B288" s="9" t="s">
        <v>755</v>
      </c>
      <c r="C288" s="10" t="s">
        <v>753</v>
      </c>
      <c r="D288" s="11">
        <v>3960</v>
      </c>
      <c r="E288" s="12">
        <v>2207</v>
      </c>
      <c r="F288" s="11">
        <v>7249</v>
      </c>
      <c r="G288" s="13" t="s">
        <v>1562</v>
      </c>
      <c r="H288" s="12" t="s">
        <v>1557</v>
      </c>
      <c r="I288" s="17">
        <f>VLOOKUP(C288,'CIP Exp by FDU by FY'!C:I,7,FALSE)</f>
        <v>221492.64</v>
      </c>
      <c r="J288" s="14">
        <v>1580000</v>
      </c>
      <c r="K288" s="14">
        <v>3150000</v>
      </c>
      <c r="L288" s="14">
        <v>10000</v>
      </c>
      <c r="M288" s="14">
        <v>0</v>
      </c>
      <c r="N288" s="14">
        <v>0</v>
      </c>
      <c r="O288" s="14">
        <f>SUM(J288:N288)</f>
        <v>4740000</v>
      </c>
    </row>
    <row r="289" spans="1:15" x14ac:dyDescent="0.2">
      <c r="A289" s="19" t="s">
        <v>757</v>
      </c>
      <c r="B289" s="9" t="s">
        <v>758</v>
      </c>
      <c r="C289" s="10" t="s">
        <v>756</v>
      </c>
      <c r="D289" s="11">
        <v>3960</v>
      </c>
      <c r="E289" s="12">
        <v>2207</v>
      </c>
      <c r="F289" s="11">
        <v>7276</v>
      </c>
      <c r="G289" s="13" t="s">
        <v>1562</v>
      </c>
      <c r="H289" s="12" t="s">
        <v>1557</v>
      </c>
      <c r="I289" s="17">
        <v>9267.08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</row>
    <row r="290" spans="1:15" x14ac:dyDescent="0.2">
      <c r="A290" s="19" t="s">
        <v>760</v>
      </c>
      <c r="B290" s="9" t="s">
        <v>761</v>
      </c>
      <c r="C290" s="10" t="s">
        <v>759</v>
      </c>
      <c r="D290" s="11">
        <v>3960</v>
      </c>
      <c r="E290" s="12">
        <v>2207</v>
      </c>
      <c r="F290" s="11">
        <v>7285</v>
      </c>
      <c r="G290" s="13" t="s">
        <v>1562</v>
      </c>
      <c r="H290" s="12" t="s">
        <v>1557</v>
      </c>
      <c r="I290" s="17">
        <v>2434.4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</row>
    <row r="291" spans="1:15" x14ac:dyDescent="0.2">
      <c r="A291" s="19" t="s">
        <v>763</v>
      </c>
      <c r="B291" s="9" t="s">
        <v>764</v>
      </c>
      <c r="C291" s="10" t="s">
        <v>762</v>
      </c>
      <c r="D291" s="11">
        <v>3960</v>
      </c>
      <c r="E291" s="12">
        <v>2207</v>
      </c>
      <c r="F291" s="11">
        <v>7287</v>
      </c>
      <c r="G291" s="13" t="s">
        <v>1562</v>
      </c>
      <c r="H291" s="12" t="s">
        <v>1557</v>
      </c>
      <c r="I291" s="17">
        <v>2481.9499999999998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</row>
    <row r="292" spans="1:15" x14ac:dyDescent="0.2">
      <c r="A292" s="19" t="s">
        <v>766</v>
      </c>
      <c r="B292" s="9" t="s">
        <v>767</v>
      </c>
      <c r="C292" s="10" t="s">
        <v>765</v>
      </c>
      <c r="D292" s="11">
        <v>3960</v>
      </c>
      <c r="E292" s="12">
        <v>2207</v>
      </c>
      <c r="F292" s="11">
        <v>7291</v>
      </c>
      <c r="G292" s="13" t="s">
        <v>1562</v>
      </c>
      <c r="H292" s="12" t="s">
        <v>1557</v>
      </c>
      <c r="I292" s="17">
        <v>11.95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</row>
    <row r="293" spans="1:15" x14ac:dyDescent="0.2">
      <c r="A293" s="19">
        <v>2006.0139999999999</v>
      </c>
      <c r="B293" s="9" t="s">
        <v>770</v>
      </c>
      <c r="C293" s="10" t="s">
        <v>768</v>
      </c>
      <c r="D293" s="11">
        <v>3960</v>
      </c>
      <c r="E293" s="12">
        <v>2207</v>
      </c>
      <c r="F293" s="11">
        <v>7295</v>
      </c>
      <c r="G293" s="13" t="s">
        <v>1562</v>
      </c>
      <c r="H293" s="12" t="s">
        <v>1557</v>
      </c>
      <c r="I293" s="17">
        <f>VLOOKUP(C293,'CIP Exp by FDU by FY'!C:I,7,FALSE)</f>
        <v>490179.99</v>
      </c>
      <c r="J293" s="14">
        <v>6877</v>
      </c>
      <c r="K293" s="14">
        <v>0</v>
      </c>
      <c r="L293" s="14">
        <v>0</v>
      </c>
      <c r="M293" s="14">
        <v>0</v>
      </c>
      <c r="N293" s="14">
        <v>0</v>
      </c>
      <c r="O293" s="14">
        <f>SUM(J293:N293)</f>
        <v>6877</v>
      </c>
    </row>
    <row r="294" spans="1:15" x14ac:dyDescent="0.2">
      <c r="A294" s="19" t="s">
        <v>772</v>
      </c>
      <c r="B294" s="9" t="s">
        <v>773</v>
      </c>
      <c r="C294" s="10" t="s">
        <v>771</v>
      </c>
      <c r="D294" s="11">
        <v>3960</v>
      </c>
      <c r="E294" s="12">
        <v>2207</v>
      </c>
      <c r="F294" s="11">
        <v>7433</v>
      </c>
      <c r="G294" s="13" t="s">
        <v>1562</v>
      </c>
      <c r="H294" s="12" t="s">
        <v>1557</v>
      </c>
      <c r="I294" s="17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</row>
    <row r="295" spans="1:15" x14ac:dyDescent="0.2">
      <c r="A295" s="19" t="s">
        <v>775</v>
      </c>
      <c r="B295" s="9" t="s">
        <v>776</v>
      </c>
      <c r="C295" s="10" t="s">
        <v>774</v>
      </c>
      <c r="D295" s="11">
        <v>3960</v>
      </c>
      <c r="E295" s="12">
        <v>2207</v>
      </c>
      <c r="F295" s="11">
        <v>7464</v>
      </c>
      <c r="G295" s="13" t="s">
        <v>1562</v>
      </c>
      <c r="H295" s="12" t="s">
        <v>1557</v>
      </c>
      <c r="I295" s="17">
        <v>111.22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</row>
    <row r="296" spans="1:15" x14ac:dyDescent="0.2">
      <c r="A296" s="19">
        <v>6961.0020000000004</v>
      </c>
      <c r="B296" s="9" t="s">
        <v>779</v>
      </c>
      <c r="C296" s="10" t="s">
        <v>777</v>
      </c>
      <c r="D296" s="11">
        <v>3960</v>
      </c>
      <c r="E296" s="12">
        <v>2207</v>
      </c>
      <c r="F296" s="11">
        <v>7468</v>
      </c>
      <c r="G296" s="13" t="s">
        <v>1562</v>
      </c>
      <c r="H296" s="12" t="s">
        <v>1557</v>
      </c>
      <c r="I296" s="17">
        <f>VLOOKUP(C296,'CIP Exp by FDU by FY'!C:I,7,FALSE)</f>
        <v>53640.76</v>
      </c>
      <c r="J296" s="14">
        <v>20000</v>
      </c>
      <c r="K296" s="14">
        <v>0</v>
      </c>
      <c r="L296" s="14">
        <v>0</v>
      </c>
      <c r="M296" s="14">
        <v>0</v>
      </c>
      <c r="N296" s="14">
        <v>0</v>
      </c>
      <c r="O296" s="14">
        <f>SUM(J296:N296)</f>
        <v>20000</v>
      </c>
    </row>
    <row r="297" spans="1:15" x14ac:dyDescent="0.2">
      <c r="A297" s="19" t="s">
        <v>781</v>
      </c>
      <c r="B297" s="9" t="s">
        <v>782</v>
      </c>
      <c r="C297" s="10" t="s">
        <v>780</v>
      </c>
      <c r="D297" s="11">
        <v>3960</v>
      </c>
      <c r="E297" s="12">
        <v>2207</v>
      </c>
      <c r="F297" s="11">
        <v>7485</v>
      </c>
      <c r="G297" s="13" t="s">
        <v>1562</v>
      </c>
      <c r="H297" s="12" t="s">
        <v>1557</v>
      </c>
      <c r="I297" s="17">
        <v>-30974.47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</row>
    <row r="298" spans="1:15" x14ac:dyDescent="0.2">
      <c r="A298" s="19" t="s">
        <v>784</v>
      </c>
      <c r="B298" s="9" t="s">
        <v>785</v>
      </c>
      <c r="C298" s="10" t="s">
        <v>783</v>
      </c>
      <c r="D298" s="11">
        <v>3960</v>
      </c>
      <c r="E298" s="12">
        <v>2207</v>
      </c>
      <c r="F298" s="11">
        <v>7517</v>
      </c>
      <c r="G298" s="13" t="s">
        <v>1562</v>
      </c>
      <c r="H298" s="12" t="s">
        <v>1557</v>
      </c>
      <c r="I298" s="17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</row>
    <row r="299" spans="1:15" x14ac:dyDescent="0.2">
      <c r="A299" s="19" t="s">
        <v>787</v>
      </c>
      <c r="B299" s="9" t="s">
        <v>788</v>
      </c>
      <c r="C299" s="10" t="s">
        <v>786</v>
      </c>
      <c r="D299" s="11">
        <v>3960</v>
      </c>
      <c r="E299" s="12">
        <v>2207</v>
      </c>
      <c r="F299" s="11">
        <v>7538</v>
      </c>
      <c r="G299" s="13" t="s">
        <v>1562</v>
      </c>
      <c r="H299" s="12" t="s">
        <v>1557</v>
      </c>
      <c r="I299" s="17">
        <v>397.72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</row>
    <row r="300" spans="1:15" x14ac:dyDescent="0.2">
      <c r="A300" s="19" t="s">
        <v>790</v>
      </c>
      <c r="B300" s="9" t="s">
        <v>791</v>
      </c>
      <c r="C300" s="10" t="s">
        <v>789</v>
      </c>
      <c r="D300" s="11">
        <v>3960</v>
      </c>
      <c r="E300" s="12">
        <v>2207</v>
      </c>
      <c r="F300" s="11">
        <v>7547</v>
      </c>
      <c r="G300" s="13" t="s">
        <v>1562</v>
      </c>
      <c r="H300" s="12" t="s">
        <v>1557</v>
      </c>
      <c r="I300" s="17">
        <v>4659.13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</row>
    <row r="301" spans="1:15" x14ac:dyDescent="0.2">
      <c r="A301" s="19" t="s">
        <v>793</v>
      </c>
      <c r="B301" s="9" t="s">
        <v>794</v>
      </c>
      <c r="C301" s="10" t="s">
        <v>792</v>
      </c>
      <c r="D301" s="11">
        <v>3960</v>
      </c>
      <c r="E301" s="12">
        <v>2207</v>
      </c>
      <c r="F301" s="11">
        <v>7573</v>
      </c>
      <c r="G301" s="13" t="s">
        <v>1562</v>
      </c>
      <c r="H301" s="12" t="s">
        <v>1557</v>
      </c>
      <c r="I301" s="17">
        <v>5786.73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</row>
    <row r="302" spans="1:15" x14ac:dyDescent="0.2">
      <c r="A302" s="19" t="s">
        <v>796</v>
      </c>
      <c r="B302" s="9" t="s">
        <v>797</v>
      </c>
      <c r="C302" s="10" t="s">
        <v>795</v>
      </c>
      <c r="D302" s="11">
        <v>3960</v>
      </c>
      <c r="E302" s="12">
        <v>2207</v>
      </c>
      <c r="F302" s="11">
        <v>7631</v>
      </c>
      <c r="G302" s="13" t="s">
        <v>1562</v>
      </c>
      <c r="H302" s="12" t="s">
        <v>1557</v>
      </c>
      <c r="I302" s="17">
        <v>4643.05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</row>
    <row r="303" spans="1:15" x14ac:dyDescent="0.2">
      <c r="A303" s="19" t="s">
        <v>799</v>
      </c>
      <c r="B303" s="9" t="s">
        <v>800</v>
      </c>
      <c r="C303" s="10" t="s">
        <v>798</v>
      </c>
      <c r="D303" s="11">
        <v>3960</v>
      </c>
      <c r="E303" s="12">
        <v>2207</v>
      </c>
      <c r="F303" s="11">
        <v>7632</v>
      </c>
      <c r="G303" s="13" t="s">
        <v>1562</v>
      </c>
      <c r="H303" s="12" t="s">
        <v>1557</v>
      </c>
      <c r="I303" s="17">
        <v>566.45000000000005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</row>
    <row r="304" spans="1:15" x14ac:dyDescent="0.2">
      <c r="A304" s="19" t="s">
        <v>802</v>
      </c>
      <c r="B304" s="9" t="s">
        <v>803</v>
      </c>
      <c r="C304" s="10" t="s">
        <v>801</v>
      </c>
      <c r="D304" s="11">
        <v>3960</v>
      </c>
      <c r="E304" s="12">
        <v>2207</v>
      </c>
      <c r="F304" s="11">
        <v>7633</v>
      </c>
      <c r="G304" s="13" t="s">
        <v>1562</v>
      </c>
      <c r="H304" s="12" t="s">
        <v>1557</v>
      </c>
      <c r="I304" s="17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</row>
    <row r="305" spans="1:15" x14ac:dyDescent="0.2">
      <c r="A305" s="19" t="s">
        <v>805</v>
      </c>
      <c r="B305" s="9" t="s">
        <v>806</v>
      </c>
      <c r="C305" s="10" t="s">
        <v>804</v>
      </c>
      <c r="D305" s="11">
        <v>3960</v>
      </c>
      <c r="E305" s="12">
        <v>2207</v>
      </c>
      <c r="F305" s="11">
        <v>7636</v>
      </c>
      <c r="G305" s="13" t="s">
        <v>1562</v>
      </c>
      <c r="H305" s="12" t="s">
        <v>1557</v>
      </c>
      <c r="I305" s="17">
        <v>429525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</row>
    <row r="306" spans="1:15" x14ac:dyDescent="0.2">
      <c r="A306" s="19">
        <v>2015.0409999999999</v>
      </c>
      <c r="B306" s="9" t="s">
        <v>809</v>
      </c>
      <c r="C306" s="10" t="s">
        <v>807</v>
      </c>
      <c r="D306" s="11">
        <v>3960</v>
      </c>
      <c r="E306" s="12">
        <v>2207</v>
      </c>
      <c r="F306" s="11">
        <v>7653</v>
      </c>
      <c r="G306" s="13" t="s">
        <v>1562</v>
      </c>
      <c r="H306" s="12" t="s">
        <v>1557</v>
      </c>
      <c r="I306" s="17">
        <f>VLOOKUP(C306,'CIP Exp by FDU by FY'!C:I,7,FALSE)</f>
        <v>7910427.3499999996</v>
      </c>
      <c r="J306" s="14">
        <v>16794271</v>
      </c>
      <c r="K306" s="14">
        <v>10795177</v>
      </c>
      <c r="L306" s="14">
        <v>0</v>
      </c>
      <c r="M306" s="14">
        <v>0</v>
      </c>
      <c r="N306" s="14">
        <v>0</v>
      </c>
      <c r="O306" s="14">
        <f>SUM(J306:N306)</f>
        <v>27589448</v>
      </c>
    </row>
    <row r="307" spans="1:15" x14ac:dyDescent="0.2">
      <c r="A307" s="19" t="s">
        <v>811</v>
      </c>
      <c r="B307" s="9" t="s">
        <v>812</v>
      </c>
      <c r="C307" s="10" t="s">
        <v>810</v>
      </c>
      <c r="D307" s="11">
        <v>3960</v>
      </c>
      <c r="E307" s="12">
        <v>2207</v>
      </c>
      <c r="F307" s="11">
        <v>7778</v>
      </c>
      <c r="G307" s="13" t="s">
        <v>1562</v>
      </c>
      <c r="H307" s="12" t="s">
        <v>1557</v>
      </c>
      <c r="I307" s="17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</row>
    <row r="308" spans="1:15" x14ac:dyDescent="0.2">
      <c r="A308" s="19" t="s">
        <v>814</v>
      </c>
      <c r="B308" s="9" t="s">
        <v>815</v>
      </c>
      <c r="C308" s="10" t="s">
        <v>813</v>
      </c>
      <c r="D308" s="11">
        <v>3960</v>
      </c>
      <c r="E308" s="12">
        <v>2207</v>
      </c>
      <c r="F308" s="11">
        <v>7786</v>
      </c>
      <c r="G308" s="13" t="s">
        <v>1562</v>
      </c>
      <c r="H308" s="12" t="s">
        <v>1557</v>
      </c>
      <c r="I308" s="17">
        <v>66.47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</row>
    <row r="309" spans="1:15" x14ac:dyDescent="0.2">
      <c r="A309" s="19" t="s">
        <v>817</v>
      </c>
      <c r="B309" s="9" t="s">
        <v>818</v>
      </c>
      <c r="C309" s="10" t="s">
        <v>816</v>
      </c>
      <c r="D309" s="11">
        <v>3960</v>
      </c>
      <c r="E309" s="12">
        <v>2207</v>
      </c>
      <c r="F309" s="11">
        <v>7824</v>
      </c>
      <c r="G309" s="13" t="s">
        <v>1562</v>
      </c>
      <c r="H309" s="12" t="s">
        <v>1557</v>
      </c>
      <c r="I309" s="17">
        <v>159.15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</row>
    <row r="310" spans="1:15" x14ac:dyDescent="0.2">
      <c r="A310" s="19" t="s">
        <v>820</v>
      </c>
      <c r="B310" s="9" t="s">
        <v>821</v>
      </c>
      <c r="C310" s="10" t="s">
        <v>819</v>
      </c>
      <c r="D310" s="11">
        <v>3960</v>
      </c>
      <c r="E310" s="12">
        <v>2207</v>
      </c>
      <c r="F310" s="11">
        <v>7892</v>
      </c>
      <c r="G310" s="13" t="s">
        <v>1562</v>
      </c>
      <c r="H310" s="12" t="s">
        <v>1557</v>
      </c>
      <c r="I310" s="17">
        <v>283208.82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</row>
    <row r="311" spans="1:15" x14ac:dyDescent="0.2">
      <c r="A311" s="19" t="s">
        <v>23</v>
      </c>
      <c r="B311" s="9" t="s">
        <v>24</v>
      </c>
      <c r="C311" s="10" t="s">
        <v>822</v>
      </c>
      <c r="D311" s="11">
        <v>3960</v>
      </c>
      <c r="E311" s="12">
        <v>2207</v>
      </c>
      <c r="F311" s="11">
        <v>7935</v>
      </c>
      <c r="G311" s="13" t="s">
        <v>1562</v>
      </c>
      <c r="H311" s="12" t="s">
        <v>1557</v>
      </c>
      <c r="I311" s="17">
        <v>597065.59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</row>
    <row r="312" spans="1:15" x14ac:dyDescent="0.2">
      <c r="A312" s="19" t="s">
        <v>824</v>
      </c>
      <c r="B312" s="9" t="s">
        <v>825</v>
      </c>
      <c r="C312" s="10" t="s">
        <v>823</v>
      </c>
      <c r="D312" s="11">
        <v>3960</v>
      </c>
      <c r="E312" s="12">
        <v>2207</v>
      </c>
      <c r="F312" s="11">
        <v>7940</v>
      </c>
      <c r="G312" s="13" t="s">
        <v>1562</v>
      </c>
      <c r="H312" s="12" t="s">
        <v>1557</v>
      </c>
      <c r="I312" s="17">
        <v>37.22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</row>
    <row r="313" spans="1:15" x14ac:dyDescent="0.2">
      <c r="A313" s="19" t="s">
        <v>827</v>
      </c>
      <c r="B313" s="9" t="s">
        <v>828</v>
      </c>
      <c r="C313" s="10" t="s">
        <v>826</v>
      </c>
      <c r="D313" s="11">
        <v>3960</v>
      </c>
      <c r="E313" s="12">
        <v>2207</v>
      </c>
      <c r="F313" s="11">
        <v>7943</v>
      </c>
      <c r="G313" s="13" t="s">
        <v>1562</v>
      </c>
      <c r="H313" s="12" t="s">
        <v>1557</v>
      </c>
      <c r="I313" s="17">
        <v>18743.240000000002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</row>
    <row r="314" spans="1:15" x14ac:dyDescent="0.2">
      <c r="A314" s="19" t="s">
        <v>830</v>
      </c>
      <c r="B314" s="9" t="s">
        <v>831</v>
      </c>
      <c r="C314" s="10" t="s">
        <v>829</v>
      </c>
      <c r="D314" s="11">
        <v>3960</v>
      </c>
      <c r="E314" s="12">
        <v>2207</v>
      </c>
      <c r="F314" s="11">
        <v>7964</v>
      </c>
      <c r="G314" s="13" t="s">
        <v>1562</v>
      </c>
      <c r="H314" s="12" t="s">
        <v>1557</v>
      </c>
      <c r="I314" s="17">
        <v>43.86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</row>
    <row r="315" spans="1:15" x14ac:dyDescent="0.2">
      <c r="A315" s="19">
        <v>5335.0649999999996</v>
      </c>
      <c r="B315" s="9" t="s">
        <v>834</v>
      </c>
      <c r="C315" s="10" t="s">
        <v>832</v>
      </c>
      <c r="D315" s="11">
        <v>3960</v>
      </c>
      <c r="E315" s="12">
        <v>2207</v>
      </c>
      <c r="F315" s="11">
        <v>8010</v>
      </c>
      <c r="G315" s="13" t="s">
        <v>1562</v>
      </c>
      <c r="H315" s="12" t="s">
        <v>1557</v>
      </c>
      <c r="I315" s="17">
        <f>VLOOKUP(C315,'CIP Exp by FDU by FY'!C:I,7,FALSE)</f>
        <v>7573.55</v>
      </c>
      <c r="J315" s="14">
        <v>200000</v>
      </c>
      <c r="K315" s="14">
        <v>100000</v>
      </c>
      <c r="L315" s="14">
        <v>0</v>
      </c>
      <c r="M315" s="14">
        <v>0</v>
      </c>
      <c r="N315" s="14">
        <v>0</v>
      </c>
      <c r="O315" s="14">
        <f>SUM(J315:N315)</f>
        <v>300000</v>
      </c>
    </row>
    <row r="316" spans="1:15" x14ac:dyDescent="0.2">
      <c r="A316" s="19">
        <v>9083.0059999999994</v>
      </c>
      <c r="B316" s="9" t="s">
        <v>837</v>
      </c>
      <c r="C316" s="10" t="s">
        <v>835</v>
      </c>
      <c r="D316" s="11">
        <v>3960</v>
      </c>
      <c r="E316" s="12">
        <v>2207</v>
      </c>
      <c r="F316" s="11">
        <v>8011</v>
      </c>
      <c r="G316" s="13" t="s">
        <v>1562</v>
      </c>
      <c r="H316" s="12" t="s">
        <v>1557</v>
      </c>
      <c r="I316" s="17">
        <f>VLOOKUP(C316,'CIP Exp by FDU by FY'!C:I,7,FALSE)</f>
        <v>86499.1</v>
      </c>
      <c r="J316" s="14">
        <v>124000</v>
      </c>
      <c r="K316" s="14">
        <v>0</v>
      </c>
      <c r="L316" s="14">
        <v>0</v>
      </c>
      <c r="M316" s="14">
        <v>0</v>
      </c>
      <c r="N316" s="14">
        <v>0</v>
      </c>
      <c r="O316" s="14">
        <f>SUM(J316:N316)</f>
        <v>124000</v>
      </c>
    </row>
    <row r="317" spans="1:15" x14ac:dyDescent="0.2">
      <c r="A317" s="19">
        <v>2127.0390000000002</v>
      </c>
      <c r="B317" s="9" t="s">
        <v>840</v>
      </c>
      <c r="C317" s="10" t="s">
        <v>838</v>
      </c>
      <c r="D317" s="11">
        <v>3960</v>
      </c>
      <c r="E317" s="12">
        <v>2207</v>
      </c>
      <c r="F317" s="11">
        <v>8016</v>
      </c>
      <c r="G317" s="13" t="s">
        <v>1562</v>
      </c>
      <c r="H317" s="12" t="s">
        <v>1557</v>
      </c>
      <c r="I317" s="17">
        <f>VLOOKUP(C317,'CIP Exp by FDU by FY'!C:I,7,FALSE)</f>
        <v>243134.76</v>
      </c>
      <c r="J317" s="14">
        <v>1750000</v>
      </c>
      <c r="K317" s="14">
        <v>0</v>
      </c>
      <c r="L317" s="14">
        <v>58118</v>
      </c>
      <c r="M317" s="14">
        <v>0</v>
      </c>
      <c r="N317" s="14">
        <v>0</v>
      </c>
      <c r="O317" s="14">
        <f>SUM(J317:N317)</f>
        <v>1808118</v>
      </c>
    </row>
    <row r="318" spans="1:15" x14ac:dyDescent="0.2">
      <c r="A318" s="19">
        <v>2231.2979999999998</v>
      </c>
      <c r="B318" s="9" t="s">
        <v>843</v>
      </c>
      <c r="C318" s="10" t="s">
        <v>841</v>
      </c>
      <c r="D318" s="11">
        <v>3960</v>
      </c>
      <c r="E318" s="12">
        <v>2207</v>
      </c>
      <c r="F318" s="11">
        <v>8021</v>
      </c>
      <c r="G318" s="13" t="s">
        <v>1562</v>
      </c>
      <c r="H318" s="12" t="s">
        <v>1557</v>
      </c>
      <c r="I318" s="17">
        <f>VLOOKUP(C318,'CIP Exp by FDU by FY'!C:I,7,FALSE)</f>
        <v>106865.82</v>
      </c>
      <c r="J318" s="14">
        <v>150229</v>
      </c>
      <c r="K318" s="14">
        <v>343248</v>
      </c>
      <c r="L318" s="14">
        <v>1038587</v>
      </c>
      <c r="M318" s="14">
        <v>733875</v>
      </c>
      <c r="N318" s="14">
        <v>0</v>
      </c>
      <c r="O318" s="14">
        <f>SUM(J318:N318)</f>
        <v>2265939</v>
      </c>
    </row>
    <row r="319" spans="1:15" x14ac:dyDescent="0.2">
      <c r="A319" s="19" t="s">
        <v>317</v>
      </c>
      <c r="B319" s="9" t="s">
        <v>318</v>
      </c>
      <c r="C319" s="10" t="s">
        <v>877</v>
      </c>
      <c r="D319" s="11">
        <v>3990</v>
      </c>
      <c r="E319" s="12">
        <v>2207</v>
      </c>
      <c r="F319" s="11">
        <v>4070</v>
      </c>
      <c r="G319" s="13" t="s">
        <v>1562</v>
      </c>
      <c r="H319" s="12" t="s">
        <v>1557</v>
      </c>
      <c r="I319" s="17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</row>
    <row r="320" spans="1:15" x14ac:dyDescent="0.2">
      <c r="A320" s="19" t="s">
        <v>879</v>
      </c>
      <c r="B320" s="9" t="s">
        <v>880</v>
      </c>
      <c r="C320" s="10" t="s">
        <v>878</v>
      </c>
      <c r="D320" s="11">
        <v>3990</v>
      </c>
      <c r="E320" s="12">
        <v>2207</v>
      </c>
      <c r="F320" s="11">
        <v>6932</v>
      </c>
      <c r="G320" s="13" t="s">
        <v>1562</v>
      </c>
      <c r="H320" s="12" t="s">
        <v>1557</v>
      </c>
      <c r="I320" s="17">
        <v>9913.5499999999993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</row>
    <row r="321" spans="1:15" x14ac:dyDescent="0.2">
      <c r="A321" s="19" t="s">
        <v>897</v>
      </c>
      <c r="B321" s="9" t="s">
        <v>112</v>
      </c>
      <c r="C321" s="10" t="s">
        <v>896</v>
      </c>
      <c r="D321" s="11">
        <v>4180</v>
      </c>
      <c r="E321" s="12">
        <v>2207</v>
      </c>
      <c r="F321" s="11">
        <v>8677</v>
      </c>
      <c r="G321" s="13" t="s">
        <v>1563</v>
      </c>
      <c r="H321" s="12" t="s">
        <v>1557</v>
      </c>
      <c r="I321" s="17">
        <v>152383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</row>
    <row r="322" spans="1:15" x14ac:dyDescent="0.2">
      <c r="A322" s="19" t="s">
        <v>11</v>
      </c>
      <c r="B322" s="9" t="s">
        <v>12</v>
      </c>
      <c r="C322" s="10" t="s">
        <v>898</v>
      </c>
      <c r="D322" s="11">
        <v>4480</v>
      </c>
      <c r="E322" s="12">
        <v>2307</v>
      </c>
      <c r="F322" s="11">
        <v>3301</v>
      </c>
      <c r="G322" s="13" t="s">
        <v>1558</v>
      </c>
      <c r="H322" s="12" t="s">
        <v>1559</v>
      </c>
      <c r="I322" s="17">
        <v>105896.41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</row>
    <row r="323" spans="1:15" x14ac:dyDescent="0.2">
      <c r="A323" s="19" t="s">
        <v>900</v>
      </c>
      <c r="B323" s="9" t="s">
        <v>901</v>
      </c>
      <c r="C323" s="10" t="s">
        <v>899</v>
      </c>
      <c r="D323" s="11">
        <v>4480</v>
      </c>
      <c r="E323" s="12">
        <v>2307</v>
      </c>
      <c r="F323" s="11">
        <v>4609</v>
      </c>
      <c r="G323" s="13" t="s">
        <v>1558</v>
      </c>
      <c r="H323" s="12" t="s">
        <v>1559</v>
      </c>
      <c r="I323" s="17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</row>
    <row r="324" spans="1:15" x14ac:dyDescent="0.2">
      <c r="A324" s="19">
        <v>2231.2310000000002</v>
      </c>
      <c r="B324" s="9" t="s">
        <v>2054</v>
      </c>
      <c r="C324" s="10" t="s">
        <v>902</v>
      </c>
      <c r="D324" s="11">
        <v>4480</v>
      </c>
      <c r="E324" s="12">
        <v>2307</v>
      </c>
      <c r="F324" s="11">
        <v>4612</v>
      </c>
      <c r="G324" s="13" t="s">
        <v>1558</v>
      </c>
      <c r="H324" s="12" t="s">
        <v>1559</v>
      </c>
      <c r="I324" s="17">
        <f>VLOOKUP(C324,'CIP Exp by FDU by FY'!C:I,7,FALSE)</f>
        <v>637699.69999999995</v>
      </c>
      <c r="J324" s="14">
        <v>410000</v>
      </c>
      <c r="K324" s="14">
        <v>410000</v>
      </c>
      <c r="L324" s="14">
        <v>410000</v>
      </c>
      <c r="M324" s="14">
        <v>410000</v>
      </c>
      <c r="N324" s="14">
        <v>460000</v>
      </c>
      <c r="O324" s="14">
        <f>SUM(J324:N324)</f>
        <v>2100000</v>
      </c>
    </row>
    <row r="325" spans="1:15" x14ac:dyDescent="0.2">
      <c r="A325" s="19" t="s">
        <v>463</v>
      </c>
      <c r="B325" s="9" t="s">
        <v>464</v>
      </c>
      <c r="C325" s="10" t="s">
        <v>905</v>
      </c>
      <c r="D325" s="11">
        <v>4480</v>
      </c>
      <c r="E325" s="12">
        <v>2307</v>
      </c>
      <c r="F325" s="11">
        <v>4613</v>
      </c>
      <c r="G325" s="13" t="s">
        <v>1558</v>
      </c>
      <c r="H325" s="12" t="s">
        <v>1559</v>
      </c>
      <c r="I325" s="17">
        <v>894167.55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</row>
    <row r="326" spans="1:15" x14ac:dyDescent="0.2">
      <c r="A326" s="19" t="s">
        <v>907</v>
      </c>
      <c r="B326" s="9" t="s">
        <v>908</v>
      </c>
      <c r="C326" s="10" t="s">
        <v>906</v>
      </c>
      <c r="D326" s="11">
        <v>4480</v>
      </c>
      <c r="E326" s="12">
        <v>2307</v>
      </c>
      <c r="F326" s="11">
        <v>4614</v>
      </c>
      <c r="G326" s="13" t="s">
        <v>1558</v>
      </c>
      <c r="H326" s="12" t="s">
        <v>1559</v>
      </c>
      <c r="I326" s="17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</row>
    <row r="327" spans="1:15" x14ac:dyDescent="0.2">
      <c r="A327" s="19" t="s">
        <v>910</v>
      </c>
      <c r="B327" s="9" t="s">
        <v>911</v>
      </c>
      <c r="C327" s="10" t="s">
        <v>909</v>
      </c>
      <c r="D327" s="11">
        <v>4480</v>
      </c>
      <c r="E327" s="12">
        <v>2307</v>
      </c>
      <c r="F327" s="11">
        <v>4651</v>
      </c>
      <c r="G327" s="13" t="s">
        <v>1558</v>
      </c>
      <c r="H327" s="12" t="s">
        <v>1559</v>
      </c>
      <c r="I327" s="17">
        <v>1326.23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</row>
    <row r="328" spans="1:15" x14ac:dyDescent="0.2">
      <c r="A328" s="19">
        <v>2231.2260000000001</v>
      </c>
      <c r="B328" s="9" t="s">
        <v>908</v>
      </c>
      <c r="C328" s="10" t="s">
        <v>912</v>
      </c>
      <c r="D328" s="11">
        <v>4480</v>
      </c>
      <c r="E328" s="12">
        <v>2307</v>
      </c>
      <c r="F328" s="11">
        <v>4655</v>
      </c>
      <c r="G328" s="13" t="s">
        <v>1558</v>
      </c>
      <c r="H328" s="12" t="s">
        <v>1559</v>
      </c>
      <c r="I328" s="17">
        <f>VLOOKUP(C328,'CIP Exp by FDU by FY'!C:I,7,FALSE)</f>
        <v>1216792.99</v>
      </c>
      <c r="J328" s="14">
        <v>43333</v>
      </c>
      <c r="K328" s="14">
        <v>0</v>
      </c>
      <c r="L328" s="14">
        <v>0</v>
      </c>
      <c r="M328" s="14">
        <v>0</v>
      </c>
      <c r="N328" s="14">
        <v>0</v>
      </c>
      <c r="O328" s="14">
        <f>SUM(J328:N328)</f>
        <v>43333</v>
      </c>
    </row>
    <row r="329" spans="1:15" x14ac:dyDescent="0.2">
      <c r="A329" s="19" t="s">
        <v>914</v>
      </c>
      <c r="B329" s="9" t="s">
        <v>915</v>
      </c>
      <c r="C329" s="10" t="s">
        <v>913</v>
      </c>
      <c r="D329" s="11">
        <v>4480</v>
      </c>
      <c r="E329" s="12">
        <v>2307</v>
      </c>
      <c r="F329" s="11">
        <v>4656</v>
      </c>
      <c r="G329" s="13" t="s">
        <v>1558</v>
      </c>
      <c r="H329" s="12" t="s">
        <v>1559</v>
      </c>
      <c r="I329" s="17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</row>
    <row r="330" spans="1:15" x14ac:dyDescent="0.2">
      <c r="A330" s="19" t="s">
        <v>914</v>
      </c>
      <c r="B330" s="9" t="s">
        <v>915</v>
      </c>
      <c r="C330" s="10" t="s">
        <v>916</v>
      </c>
      <c r="D330" s="11">
        <v>4480</v>
      </c>
      <c r="E330" s="12">
        <v>2307</v>
      </c>
      <c r="F330" s="11">
        <v>4657</v>
      </c>
      <c r="G330" s="13" t="s">
        <v>1558</v>
      </c>
      <c r="H330" s="12" t="s">
        <v>1559</v>
      </c>
      <c r="I330" s="17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</row>
    <row r="331" spans="1:15" x14ac:dyDescent="0.2">
      <c r="A331" s="19">
        <v>2231.2370000000001</v>
      </c>
      <c r="B331" s="9" t="s">
        <v>476</v>
      </c>
      <c r="C331" s="10" t="s">
        <v>917</v>
      </c>
      <c r="D331" s="11">
        <v>4480</v>
      </c>
      <c r="E331" s="12">
        <v>2307</v>
      </c>
      <c r="F331" s="11">
        <v>4658</v>
      </c>
      <c r="G331" s="13" t="s">
        <v>1558</v>
      </c>
      <c r="H331" s="12" t="s">
        <v>1559</v>
      </c>
      <c r="I331" s="17">
        <f>VLOOKUP(C331,'CIP Exp by FDU by FY'!C:I,7,FALSE)</f>
        <v>13594.5</v>
      </c>
      <c r="J331" s="14">
        <v>277989</v>
      </c>
      <c r="K331" s="14">
        <v>31401</v>
      </c>
      <c r="L331" s="14">
        <v>0</v>
      </c>
      <c r="M331" s="14">
        <v>0</v>
      </c>
      <c r="N331" s="14">
        <v>0</v>
      </c>
      <c r="O331" s="14">
        <f>SUM(J331:N331)</f>
        <v>309390</v>
      </c>
    </row>
    <row r="332" spans="1:15" x14ac:dyDescent="0.2">
      <c r="A332" s="19">
        <v>3023.0390000000002</v>
      </c>
      <c r="B332" s="9" t="s">
        <v>920</v>
      </c>
      <c r="C332" s="10" t="s">
        <v>918</v>
      </c>
      <c r="D332" s="11">
        <v>4480</v>
      </c>
      <c r="E332" s="12">
        <v>2307</v>
      </c>
      <c r="F332" s="11">
        <v>4662</v>
      </c>
      <c r="G332" s="13" t="s">
        <v>1558</v>
      </c>
      <c r="H332" s="12" t="s">
        <v>1559</v>
      </c>
      <c r="I332" s="17">
        <f>VLOOKUP(C332,'CIP Exp by FDU by FY'!C:I,7,FALSE)</f>
        <v>35039.949999999997</v>
      </c>
      <c r="J332" s="14">
        <v>6607500</v>
      </c>
      <c r="K332" s="14">
        <v>6001000</v>
      </c>
      <c r="L332" s="14">
        <v>1500500</v>
      </c>
      <c r="M332" s="14">
        <v>0</v>
      </c>
      <c r="N332" s="14">
        <v>0</v>
      </c>
      <c r="O332" s="14">
        <f>SUM(J332:N332)</f>
        <v>14109000</v>
      </c>
    </row>
    <row r="333" spans="1:15" x14ac:dyDescent="0.2">
      <c r="A333" s="19" t="s">
        <v>923</v>
      </c>
      <c r="B333" s="9" t="s">
        <v>922</v>
      </c>
      <c r="C333" s="10" t="s">
        <v>921</v>
      </c>
      <c r="D333" s="11">
        <v>4480</v>
      </c>
      <c r="E333" s="12">
        <v>2307</v>
      </c>
      <c r="F333" s="11">
        <v>4665</v>
      </c>
      <c r="G333" s="13" t="s">
        <v>1558</v>
      </c>
      <c r="H333" s="12" t="s">
        <v>1559</v>
      </c>
      <c r="I333" s="17">
        <v>2785.15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</row>
    <row r="334" spans="1:15" x14ac:dyDescent="0.2">
      <c r="A334" s="19" t="s">
        <v>925</v>
      </c>
      <c r="B334" s="9" t="s">
        <v>926</v>
      </c>
      <c r="C334" s="10" t="s">
        <v>924</v>
      </c>
      <c r="D334" s="11">
        <v>4480</v>
      </c>
      <c r="E334" s="12">
        <v>2307</v>
      </c>
      <c r="F334" s="11">
        <v>4708</v>
      </c>
      <c r="G334" s="13" t="s">
        <v>1558</v>
      </c>
      <c r="H334" s="12" t="s">
        <v>1559</v>
      </c>
      <c r="I334" s="17">
        <v>75141.47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</row>
    <row r="335" spans="1:15" x14ac:dyDescent="0.2">
      <c r="A335" s="19">
        <v>3168.0770000000002</v>
      </c>
      <c r="B335" s="9" t="s">
        <v>929</v>
      </c>
      <c r="C335" s="10" t="s">
        <v>927</v>
      </c>
      <c r="D335" s="11">
        <v>4480</v>
      </c>
      <c r="E335" s="12">
        <v>2307</v>
      </c>
      <c r="F335" s="11">
        <v>4715</v>
      </c>
      <c r="G335" s="13" t="s">
        <v>1558</v>
      </c>
      <c r="H335" s="12" t="s">
        <v>1559</v>
      </c>
      <c r="I335" s="17">
        <f>VLOOKUP(C335,'CIP Exp by FDU by FY'!C:I,7,FALSE)</f>
        <v>1050664.1499999999</v>
      </c>
      <c r="J335" s="14">
        <v>4000</v>
      </c>
      <c r="K335" s="14">
        <v>0</v>
      </c>
      <c r="L335" s="14">
        <v>0</v>
      </c>
      <c r="M335" s="14">
        <v>0</v>
      </c>
      <c r="N335" s="14">
        <v>0</v>
      </c>
      <c r="O335" s="14">
        <f>SUM(J335:N335)</f>
        <v>4000</v>
      </c>
    </row>
    <row r="336" spans="1:15" x14ac:dyDescent="0.2">
      <c r="A336" s="19" t="s">
        <v>931</v>
      </c>
      <c r="B336" s="9" t="s">
        <v>932</v>
      </c>
      <c r="C336" s="10" t="s">
        <v>930</v>
      </c>
      <c r="D336" s="11">
        <v>4480</v>
      </c>
      <c r="E336" s="12">
        <v>2307</v>
      </c>
      <c r="F336" s="11">
        <v>4717</v>
      </c>
      <c r="G336" s="13" t="s">
        <v>1558</v>
      </c>
      <c r="H336" s="12" t="s">
        <v>1559</v>
      </c>
      <c r="I336" s="17">
        <v>284142.73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</row>
    <row r="337" spans="1:15" x14ac:dyDescent="0.2">
      <c r="A337" s="19">
        <v>2056.009</v>
      </c>
      <c r="B337" s="9" t="s">
        <v>30</v>
      </c>
      <c r="C337" s="10" t="s">
        <v>933</v>
      </c>
      <c r="D337" s="11">
        <v>4480</v>
      </c>
      <c r="E337" s="12">
        <v>2307</v>
      </c>
      <c r="F337" s="11">
        <v>4719</v>
      </c>
      <c r="G337" s="13" t="s">
        <v>1558</v>
      </c>
      <c r="H337" s="12" t="s">
        <v>1559</v>
      </c>
      <c r="I337" s="17">
        <f>VLOOKUP(C337,'CIP Exp by FDU by FY'!C:I,7,FALSE)</f>
        <v>33175.22</v>
      </c>
      <c r="J337" s="14">
        <v>160000</v>
      </c>
      <c r="K337" s="14">
        <v>160000</v>
      </c>
      <c r="L337" s="14">
        <v>160000</v>
      </c>
      <c r="M337" s="14">
        <v>160000</v>
      </c>
      <c r="N337" s="14">
        <v>160000</v>
      </c>
      <c r="O337" s="14">
        <f>SUM(J337:N337)</f>
        <v>800000</v>
      </c>
    </row>
    <row r="338" spans="1:15" x14ac:dyDescent="0.2">
      <c r="A338" s="19">
        <v>6943.0360000000001</v>
      </c>
      <c r="B338" s="9" t="s">
        <v>936</v>
      </c>
      <c r="C338" s="10" t="s">
        <v>934</v>
      </c>
      <c r="D338" s="11">
        <v>4480</v>
      </c>
      <c r="E338" s="12">
        <v>2307</v>
      </c>
      <c r="F338" s="11">
        <v>4723</v>
      </c>
      <c r="G338" s="13" t="s">
        <v>1558</v>
      </c>
      <c r="H338" s="12" t="s">
        <v>1559</v>
      </c>
      <c r="I338" s="17">
        <f>VLOOKUP(C338,'CIP Exp by FDU by FY'!C:I,7,FALSE)</f>
        <v>4500</v>
      </c>
      <c r="J338" s="14">
        <v>25000</v>
      </c>
      <c r="K338" s="14">
        <v>200000</v>
      </c>
      <c r="L338" s="14">
        <v>0</v>
      </c>
      <c r="M338" s="14">
        <v>0</v>
      </c>
      <c r="N338" s="14">
        <v>0</v>
      </c>
      <c r="O338" s="14">
        <f>SUM(J338:N338)</f>
        <v>225000</v>
      </c>
    </row>
    <row r="339" spans="1:15" x14ac:dyDescent="0.2">
      <c r="A339" s="19" t="s">
        <v>938</v>
      </c>
      <c r="B339" s="9" t="s">
        <v>939</v>
      </c>
      <c r="C339" s="10" t="s">
        <v>937</v>
      </c>
      <c r="D339" s="11">
        <v>4480</v>
      </c>
      <c r="E339" s="12">
        <v>2307</v>
      </c>
      <c r="F339" s="11">
        <v>4724</v>
      </c>
      <c r="G339" s="13" t="s">
        <v>1558</v>
      </c>
      <c r="H339" s="12" t="s">
        <v>1559</v>
      </c>
      <c r="I339" s="17">
        <v>4361.51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</row>
    <row r="340" spans="1:15" x14ac:dyDescent="0.2">
      <c r="A340" s="19">
        <v>3023.0410000000002</v>
      </c>
      <c r="B340" s="9" t="s">
        <v>942</v>
      </c>
      <c r="C340" s="10" t="s">
        <v>940</v>
      </c>
      <c r="D340" s="11">
        <v>4480</v>
      </c>
      <c r="E340" s="12">
        <v>2307</v>
      </c>
      <c r="F340" s="11">
        <v>4730</v>
      </c>
      <c r="G340" s="13" t="s">
        <v>1558</v>
      </c>
      <c r="H340" s="12" t="s">
        <v>1559</v>
      </c>
      <c r="I340" s="17">
        <f>VLOOKUP(C340,'CIP Exp by FDU by FY'!C:I,7,FALSE)</f>
        <v>2232890.4</v>
      </c>
      <c r="J340" s="14">
        <v>16650</v>
      </c>
      <c r="K340" s="14">
        <v>0</v>
      </c>
      <c r="L340" s="14">
        <v>0</v>
      </c>
      <c r="M340" s="14">
        <v>0</v>
      </c>
      <c r="N340" s="14">
        <v>0</v>
      </c>
      <c r="O340" s="14">
        <f>SUM(J340:N340)</f>
        <v>16650</v>
      </c>
    </row>
    <row r="341" spans="1:15" x14ac:dyDescent="0.2">
      <c r="A341" s="19" t="s">
        <v>944</v>
      </c>
      <c r="B341" s="9" t="s">
        <v>945</v>
      </c>
      <c r="C341" s="10" t="s">
        <v>943</v>
      </c>
      <c r="D341" s="11">
        <v>4480</v>
      </c>
      <c r="E341" s="12">
        <v>2307</v>
      </c>
      <c r="F341" s="11">
        <v>4735</v>
      </c>
      <c r="G341" s="13" t="s">
        <v>1558</v>
      </c>
      <c r="H341" s="12" t="s">
        <v>1559</v>
      </c>
      <c r="I341" s="17">
        <v>12379.77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</row>
    <row r="342" spans="1:15" x14ac:dyDescent="0.2">
      <c r="A342" s="19">
        <v>2056.0079999999998</v>
      </c>
      <c r="B342" s="9" t="s">
        <v>1998</v>
      </c>
      <c r="C342" s="10" t="s">
        <v>946</v>
      </c>
      <c r="D342" s="11">
        <v>4480</v>
      </c>
      <c r="E342" s="12">
        <v>2307</v>
      </c>
      <c r="F342" s="11">
        <v>4749</v>
      </c>
      <c r="G342" s="13" t="s">
        <v>1558</v>
      </c>
      <c r="H342" s="12" t="s">
        <v>1559</v>
      </c>
      <c r="I342" s="17">
        <f>VLOOKUP(C342,'CIP Exp by FDU by FY'!C:I,7,FALSE)</f>
        <v>14443.19</v>
      </c>
      <c r="J342" s="14">
        <v>291093</v>
      </c>
      <c r="K342" s="14">
        <v>0</v>
      </c>
      <c r="L342" s="14">
        <v>0</v>
      </c>
      <c r="M342" s="14">
        <v>0</v>
      </c>
      <c r="N342" s="14">
        <v>0</v>
      </c>
      <c r="O342" s="14">
        <f>SUM(J342:N342)</f>
        <v>291093</v>
      </c>
    </row>
    <row r="343" spans="1:15" x14ac:dyDescent="0.2">
      <c r="A343" s="19" t="s">
        <v>948</v>
      </c>
      <c r="B343" s="9" t="s">
        <v>949</v>
      </c>
      <c r="C343" s="10" t="s">
        <v>947</v>
      </c>
      <c r="D343" s="11">
        <v>4480</v>
      </c>
      <c r="E343" s="12">
        <v>2307</v>
      </c>
      <c r="F343" s="11">
        <v>4752</v>
      </c>
      <c r="G343" s="13" t="s">
        <v>1558</v>
      </c>
      <c r="H343" s="12" t="s">
        <v>1559</v>
      </c>
      <c r="I343" s="17">
        <v>120911.87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</row>
    <row r="344" spans="1:15" x14ac:dyDescent="0.2">
      <c r="A344" s="19" t="s">
        <v>951</v>
      </c>
      <c r="B344" s="9" t="s">
        <v>952</v>
      </c>
      <c r="C344" s="10" t="s">
        <v>950</v>
      </c>
      <c r="D344" s="11">
        <v>4480</v>
      </c>
      <c r="E344" s="12">
        <v>2307</v>
      </c>
      <c r="F344" s="11">
        <v>4773</v>
      </c>
      <c r="G344" s="13" t="s">
        <v>1558</v>
      </c>
      <c r="H344" s="12" t="s">
        <v>1559</v>
      </c>
      <c r="I344" s="17">
        <v>43141.86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</row>
    <row r="345" spans="1:15" x14ac:dyDescent="0.2">
      <c r="A345" s="19" t="s">
        <v>52</v>
      </c>
      <c r="B345" s="9" t="s">
        <v>53</v>
      </c>
      <c r="C345" s="10" t="s">
        <v>953</v>
      </c>
      <c r="D345" s="11">
        <v>4480</v>
      </c>
      <c r="E345" s="12">
        <v>2307</v>
      </c>
      <c r="F345" s="11">
        <v>4776</v>
      </c>
      <c r="G345" s="13" t="s">
        <v>1558</v>
      </c>
      <c r="H345" s="12" t="s">
        <v>1559</v>
      </c>
      <c r="I345" s="17">
        <v>58154.06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</row>
    <row r="346" spans="1:15" x14ac:dyDescent="0.2">
      <c r="A346" s="19" t="s">
        <v>955</v>
      </c>
      <c r="B346" s="9" t="s">
        <v>956</v>
      </c>
      <c r="C346" s="10" t="s">
        <v>954</v>
      </c>
      <c r="D346" s="11">
        <v>4480</v>
      </c>
      <c r="E346" s="12">
        <v>2307</v>
      </c>
      <c r="F346" s="11">
        <v>4777</v>
      </c>
      <c r="G346" s="13" t="s">
        <v>1558</v>
      </c>
      <c r="H346" s="12" t="s">
        <v>1559</v>
      </c>
      <c r="I346" s="17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</row>
    <row r="347" spans="1:15" x14ac:dyDescent="0.2">
      <c r="A347" s="19" t="s">
        <v>958</v>
      </c>
      <c r="B347" s="9" t="s">
        <v>959</v>
      </c>
      <c r="C347" s="10" t="s">
        <v>957</v>
      </c>
      <c r="D347" s="11">
        <v>4480</v>
      </c>
      <c r="E347" s="12">
        <v>2307</v>
      </c>
      <c r="F347" s="11">
        <v>4778</v>
      </c>
      <c r="G347" s="13" t="s">
        <v>1558</v>
      </c>
      <c r="H347" s="12" t="s">
        <v>1559</v>
      </c>
      <c r="I347" s="17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</row>
    <row r="348" spans="1:15" x14ac:dyDescent="0.2">
      <c r="A348" s="19" t="s">
        <v>961</v>
      </c>
      <c r="B348" s="9" t="s">
        <v>962</v>
      </c>
      <c r="C348" s="10" t="s">
        <v>960</v>
      </c>
      <c r="D348" s="11">
        <v>4480</v>
      </c>
      <c r="E348" s="12">
        <v>2307</v>
      </c>
      <c r="F348" s="11">
        <v>4779</v>
      </c>
      <c r="G348" s="13" t="s">
        <v>1558</v>
      </c>
      <c r="H348" s="12" t="s">
        <v>1559</v>
      </c>
      <c r="I348" s="17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</row>
    <row r="349" spans="1:15" x14ac:dyDescent="0.2">
      <c r="A349" s="19" t="s">
        <v>964</v>
      </c>
      <c r="B349" s="9" t="s">
        <v>965</v>
      </c>
      <c r="C349" s="10" t="s">
        <v>963</v>
      </c>
      <c r="D349" s="11">
        <v>4480</v>
      </c>
      <c r="E349" s="12">
        <v>2307</v>
      </c>
      <c r="F349" s="11">
        <v>4780</v>
      </c>
      <c r="G349" s="13" t="s">
        <v>1558</v>
      </c>
      <c r="H349" s="12" t="s">
        <v>1559</v>
      </c>
      <c r="I349" s="17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</row>
    <row r="350" spans="1:15" x14ac:dyDescent="0.2">
      <c r="A350" s="19">
        <v>757.03700000000003</v>
      </c>
      <c r="B350" s="9" t="s">
        <v>56</v>
      </c>
      <c r="C350" s="10" t="s">
        <v>966</v>
      </c>
      <c r="D350" s="11">
        <v>4480</v>
      </c>
      <c r="E350" s="12">
        <v>2307</v>
      </c>
      <c r="F350" s="11">
        <v>4782</v>
      </c>
      <c r="G350" s="13" t="s">
        <v>1558</v>
      </c>
      <c r="H350" s="12" t="s">
        <v>1559</v>
      </c>
      <c r="I350" s="17">
        <f>VLOOKUP(C350,'CIP Exp by FDU by FY'!C:I,7,FALSE)</f>
        <v>13008.95</v>
      </c>
      <c r="J350" s="14">
        <v>375921</v>
      </c>
      <c r="K350" s="14">
        <v>295000</v>
      </c>
      <c r="L350" s="14">
        <v>0</v>
      </c>
      <c r="M350" s="14">
        <v>0</v>
      </c>
      <c r="N350" s="14">
        <v>0</v>
      </c>
      <c r="O350" s="14">
        <f t="shared" ref="O350:O356" si="4">SUM(J350:N350)</f>
        <v>670921</v>
      </c>
    </row>
    <row r="351" spans="1:15" x14ac:dyDescent="0.2">
      <c r="A351" s="19">
        <v>757.06100000000004</v>
      </c>
      <c r="B351" s="9" t="s">
        <v>59</v>
      </c>
      <c r="C351" s="10" t="s">
        <v>967</v>
      </c>
      <c r="D351" s="11">
        <v>4480</v>
      </c>
      <c r="E351" s="12">
        <v>2307</v>
      </c>
      <c r="F351" s="11">
        <v>4783</v>
      </c>
      <c r="G351" s="13" t="s">
        <v>1558</v>
      </c>
      <c r="H351" s="12" t="s">
        <v>1559</v>
      </c>
      <c r="I351" s="17">
        <f>VLOOKUP(C351,'CIP Exp by FDU by FY'!C:I,7,FALSE)</f>
        <v>19046</v>
      </c>
      <c r="J351" s="14">
        <v>549192</v>
      </c>
      <c r="K351" s="14">
        <v>54000</v>
      </c>
      <c r="L351" s="14">
        <v>0</v>
      </c>
      <c r="M351" s="14">
        <v>0</v>
      </c>
      <c r="N351" s="14">
        <v>0</v>
      </c>
      <c r="O351" s="14">
        <f t="shared" si="4"/>
        <v>603192</v>
      </c>
    </row>
    <row r="352" spans="1:15" x14ac:dyDescent="0.2">
      <c r="A352" s="19">
        <v>3164.0839999999998</v>
      </c>
      <c r="B352" s="9" t="s">
        <v>970</v>
      </c>
      <c r="C352" s="10" t="s">
        <v>968</v>
      </c>
      <c r="D352" s="11">
        <v>4480</v>
      </c>
      <c r="E352" s="12">
        <v>2307</v>
      </c>
      <c r="F352" s="11">
        <v>4790</v>
      </c>
      <c r="G352" s="13" t="s">
        <v>1558</v>
      </c>
      <c r="H352" s="12" t="s">
        <v>1559</v>
      </c>
      <c r="I352" s="17">
        <f>VLOOKUP(C352,'CIP Exp by FDU by FY'!C:I,7,FALSE)</f>
        <v>72575.02</v>
      </c>
      <c r="J352" s="14">
        <v>55000</v>
      </c>
      <c r="K352" s="14">
        <v>65000</v>
      </c>
      <c r="L352" s="14">
        <v>60000</v>
      </c>
      <c r="M352" s="14">
        <v>50000</v>
      </c>
      <c r="N352" s="14">
        <v>50000</v>
      </c>
      <c r="O352" s="14">
        <f t="shared" si="4"/>
        <v>280000</v>
      </c>
    </row>
    <row r="353" spans="1:15" x14ac:dyDescent="0.2">
      <c r="A353" s="19">
        <v>6943.0420000000004</v>
      </c>
      <c r="B353" s="9" t="s">
        <v>973</v>
      </c>
      <c r="C353" s="10" t="s">
        <v>971</v>
      </c>
      <c r="D353" s="11">
        <v>4480</v>
      </c>
      <c r="E353" s="12">
        <v>2307</v>
      </c>
      <c r="F353" s="11">
        <v>4800</v>
      </c>
      <c r="G353" s="13" t="s">
        <v>1558</v>
      </c>
      <c r="H353" s="12" t="s">
        <v>1559</v>
      </c>
      <c r="I353" s="17">
        <f>VLOOKUP(C353,'CIP Exp by FDU by FY'!C:I,7,FALSE)</f>
        <v>373020.2</v>
      </c>
      <c r="J353" s="14">
        <v>200000</v>
      </c>
      <c r="K353" s="14">
        <v>0</v>
      </c>
      <c r="L353" s="14">
        <v>0</v>
      </c>
      <c r="M353" s="14">
        <v>0</v>
      </c>
      <c r="N353" s="14">
        <v>0</v>
      </c>
      <c r="O353" s="14">
        <f t="shared" si="4"/>
        <v>200000</v>
      </c>
    </row>
    <row r="354" spans="1:15" x14ac:dyDescent="0.2">
      <c r="A354" s="19">
        <v>6943.0429999999997</v>
      </c>
      <c r="B354" s="9" t="s">
        <v>976</v>
      </c>
      <c r="C354" s="10" t="s">
        <v>974</v>
      </c>
      <c r="D354" s="11">
        <v>4480</v>
      </c>
      <c r="E354" s="12">
        <v>2307</v>
      </c>
      <c r="F354" s="11">
        <v>4803</v>
      </c>
      <c r="G354" s="13" t="s">
        <v>1558</v>
      </c>
      <c r="H354" s="12" t="s">
        <v>1559</v>
      </c>
      <c r="I354" s="17">
        <f>VLOOKUP(C354,'CIP Exp by FDU by FY'!C:I,7,FALSE)</f>
        <v>176799.27</v>
      </c>
      <c r="J354" s="14">
        <v>600000</v>
      </c>
      <c r="K354" s="14">
        <v>912060</v>
      </c>
      <c r="L354" s="14">
        <v>0</v>
      </c>
      <c r="M354" s="14">
        <v>0</v>
      </c>
      <c r="N354" s="14">
        <v>0</v>
      </c>
      <c r="O354" s="14">
        <f t="shared" si="4"/>
        <v>1512060</v>
      </c>
    </row>
    <row r="355" spans="1:15" x14ac:dyDescent="0.2">
      <c r="A355" s="19">
        <v>6943.0259999999998</v>
      </c>
      <c r="B355" s="9" t="s">
        <v>979</v>
      </c>
      <c r="C355" s="10" t="s">
        <v>977</v>
      </c>
      <c r="D355" s="11">
        <v>4480</v>
      </c>
      <c r="E355" s="12">
        <v>2307</v>
      </c>
      <c r="F355" s="11">
        <v>4809</v>
      </c>
      <c r="G355" s="13" t="s">
        <v>1558</v>
      </c>
      <c r="H355" s="12" t="s">
        <v>1559</v>
      </c>
      <c r="I355" s="17">
        <f>VLOOKUP(C355,'CIP Exp by FDU by FY'!C:I,7,FALSE)</f>
        <v>219840.09</v>
      </c>
      <c r="J355" s="14">
        <v>709000</v>
      </c>
      <c r="K355" s="14">
        <v>1095000</v>
      </c>
      <c r="L355" s="14">
        <v>805000</v>
      </c>
      <c r="M355" s="14">
        <v>0</v>
      </c>
      <c r="N355" s="14">
        <v>0</v>
      </c>
      <c r="O355" s="14">
        <f t="shared" si="4"/>
        <v>2609000</v>
      </c>
    </row>
    <row r="356" spans="1:15" x14ac:dyDescent="0.2">
      <c r="A356" s="19">
        <v>6943.0349999999999</v>
      </c>
      <c r="B356" s="9" t="s">
        <v>982</v>
      </c>
      <c r="C356" s="10" t="s">
        <v>980</v>
      </c>
      <c r="D356" s="11">
        <v>4480</v>
      </c>
      <c r="E356" s="12">
        <v>2307</v>
      </c>
      <c r="F356" s="11">
        <v>4810</v>
      </c>
      <c r="G356" s="13" t="s">
        <v>1558</v>
      </c>
      <c r="H356" s="12" t="s">
        <v>1559</v>
      </c>
      <c r="I356" s="17">
        <f>VLOOKUP(C356,'CIP Exp by FDU by FY'!C:I,7,FALSE)</f>
        <v>133284.69</v>
      </c>
      <c r="J356" s="14">
        <v>0</v>
      </c>
      <c r="K356" s="14">
        <v>0</v>
      </c>
      <c r="L356" s="14">
        <v>2628913</v>
      </c>
      <c r="M356" s="14">
        <v>0</v>
      </c>
      <c r="N356" s="14">
        <v>0</v>
      </c>
      <c r="O356" s="14">
        <f t="shared" si="4"/>
        <v>2628913</v>
      </c>
    </row>
    <row r="357" spans="1:15" x14ac:dyDescent="0.2">
      <c r="A357" s="19" t="s">
        <v>544</v>
      </c>
      <c r="B357" s="9" t="s">
        <v>545</v>
      </c>
      <c r="C357" s="10" t="s">
        <v>983</v>
      </c>
      <c r="D357" s="11">
        <v>4480</v>
      </c>
      <c r="E357" s="12">
        <v>2307</v>
      </c>
      <c r="F357" s="11">
        <v>4811</v>
      </c>
      <c r="G357" s="13" t="s">
        <v>1558</v>
      </c>
      <c r="H357" s="12" t="s">
        <v>1559</v>
      </c>
      <c r="I357" s="17">
        <v>498.76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</row>
    <row r="358" spans="1:15" x14ac:dyDescent="0.2">
      <c r="A358" s="19">
        <v>2231.2629999999999</v>
      </c>
      <c r="B358" s="9" t="s">
        <v>2058</v>
      </c>
      <c r="C358" s="10" t="s">
        <v>2059</v>
      </c>
      <c r="D358" s="11">
        <v>4480</v>
      </c>
      <c r="E358" s="12">
        <v>2307</v>
      </c>
      <c r="F358" s="11">
        <v>4813</v>
      </c>
      <c r="G358" s="13" t="s">
        <v>1558</v>
      </c>
      <c r="H358" s="12" t="s">
        <v>1559</v>
      </c>
      <c r="I358" s="17">
        <v>0</v>
      </c>
      <c r="J358" s="14">
        <v>100000</v>
      </c>
      <c r="K358" s="14">
        <v>0</v>
      </c>
      <c r="L358" s="14">
        <v>0</v>
      </c>
      <c r="M358" s="14">
        <v>0</v>
      </c>
      <c r="N358" s="14">
        <v>0</v>
      </c>
      <c r="O358" s="14">
        <f>SUM(J358:N358)</f>
        <v>100000</v>
      </c>
    </row>
    <row r="359" spans="1:15" x14ac:dyDescent="0.2">
      <c r="A359" s="19">
        <v>2231.2739999999999</v>
      </c>
      <c r="B359" s="9" t="s">
        <v>986</v>
      </c>
      <c r="C359" s="10" t="s">
        <v>984</v>
      </c>
      <c r="D359" s="11">
        <v>4480</v>
      </c>
      <c r="E359" s="12">
        <v>2307</v>
      </c>
      <c r="F359" s="11">
        <v>4816</v>
      </c>
      <c r="G359" s="13" t="s">
        <v>1558</v>
      </c>
      <c r="H359" s="12" t="s">
        <v>1559</v>
      </c>
      <c r="I359" s="17">
        <f>VLOOKUP(C359,'CIP Exp by FDU by FY'!C:I,7,FALSE)</f>
        <v>112984.03</v>
      </c>
      <c r="J359" s="14">
        <v>395000</v>
      </c>
      <c r="K359" s="14">
        <v>767745</v>
      </c>
      <c r="L359" s="14">
        <v>0</v>
      </c>
      <c r="M359" s="14">
        <v>0</v>
      </c>
      <c r="N359" s="14">
        <v>0</v>
      </c>
      <c r="O359" s="14">
        <f>SUM(J359:N359)</f>
        <v>1162745</v>
      </c>
    </row>
    <row r="360" spans="1:15" x14ac:dyDescent="0.2">
      <c r="A360" s="19">
        <v>2231.2750000000001</v>
      </c>
      <c r="B360" s="9" t="s">
        <v>989</v>
      </c>
      <c r="C360" s="10" t="s">
        <v>987</v>
      </c>
      <c r="D360" s="11">
        <v>4480</v>
      </c>
      <c r="E360" s="12">
        <v>2307</v>
      </c>
      <c r="F360" s="11">
        <v>4819</v>
      </c>
      <c r="G360" s="13" t="s">
        <v>1558</v>
      </c>
      <c r="H360" s="12" t="s">
        <v>1559</v>
      </c>
      <c r="I360" s="17">
        <f>VLOOKUP(C360,'CIP Exp by FDU by FY'!C:I,7,FALSE)</f>
        <v>6246006.5800000001</v>
      </c>
      <c r="J360" s="14">
        <v>2700000</v>
      </c>
      <c r="K360" s="14">
        <v>150000</v>
      </c>
      <c r="L360" s="14">
        <v>0</v>
      </c>
      <c r="M360" s="14">
        <v>0</v>
      </c>
      <c r="N360" s="14">
        <v>0</v>
      </c>
      <c r="O360" s="14">
        <f>SUM(J360:N360)</f>
        <v>2850000</v>
      </c>
    </row>
    <row r="361" spans="1:15" x14ac:dyDescent="0.2">
      <c r="A361" s="19" t="s">
        <v>991</v>
      </c>
      <c r="B361" s="9" t="s">
        <v>992</v>
      </c>
      <c r="C361" s="10" t="s">
        <v>990</v>
      </c>
      <c r="D361" s="11">
        <v>4480</v>
      </c>
      <c r="E361" s="12">
        <v>2307</v>
      </c>
      <c r="F361" s="11">
        <v>4820</v>
      </c>
      <c r="G361" s="13" t="s">
        <v>1558</v>
      </c>
      <c r="H361" s="12" t="s">
        <v>1559</v>
      </c>
      <c r="I361" s="17">
        <v>12799.95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</row>
    <row r="362" spans="1:15" x14ac:dyDescent="0.2">
      <c r="A362" s="19" t="s">
        <v>526</v>
      </c>
      <c r="B362" s="9" t="s">
        <v>527</v>
      </c>
      <c r="C362" s="10" t="s">
        <v>993</v>
      </c>
      <c r="D362" s="11">
        <v>4480</v>
      </c>
      <c r="E362" s="12">
        <v>2307</v>
      </c>
      <c r="F362" s="11">
        <v>4821</v>
      </c>
      <c r="G362" s="13" t="s">
        <v>1558</v>
      </c>
      <c r="H362" s="12" t="s">
        <v>1559</v>
      </c>
      <c r="I362" s="17">
        <v>45533.29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</row>
    <row r="363" spans="1:15" x14ac:dyDescent="0.2">
      <c r="A363" s="19" t="s">
        <v>995</v>
      </c>
      <c r="B363" s="9" t="s">
        <v>996</v>
      </c>
      <c r="C363" s="10" t="s">
        <v>994</v>
      </c>
      <c r="D363" s="11">
        <v>4480</v>
      </c>
      <c r="E363" s="12">
        <v>2307</v>
      </c>
      <c r="F363" s="11">
        <v>4826</v>
      </c>
      <c r="G363" s="13" t="s">
        <v>1558</v>
      </c>
      <c r="H363" s="12" t="s">
        <v>1559</v>
      </c>
      <c r="I363" s="17">
        <v>588069.87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</row>
    <row r="364" spans="1:15" x14ac:dyDescent="0.2">
      <c r="A364" s="19" t="s">
        <v>998</v>
      </c>
      <c r="B364" s="9" t="s">
        <v>999</v>
      </c>
      <c r="C364" s="10" t="s">
        <v>997</v>
      </c>
      <c r="D364" s="11">
        <v>4480</v>
      </c>
      <c r="E364" s="12">
        <v>2307</v>
      </c>
      <c r="F364" s="11">
        <v>4827</v>
      </c>
      <c r="G364" s="13" t="s">
        <v>1558</v>
      </c>
      <c r="H364" s="12" t="s">
        <v>1559</v>
      </c>
      <c r="I364" s="17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</row>
    <row r="365" spans="1:15" x14ac:dyDescent="0.2">
      <c r="A365" s="19" t="s">
        <v>1001</v>
      </c>
      <c r="B365" s="9" t="s">
        <v>1002</v>
      </c>
      <c r="C365" s="10" t="s">
        <v>1000</v>
      </c>
      <c r="D365" s="11">
        <v>4480</v>
      </c>
      <c r="E365" s="12">
        <v>2307</v>
      </c>
      <c r="F365" s="11">
        <v>4829</v>
      </c>
      <c r="G365" s="13" t="s">
        <v>1558</v>
      </c>
      <c r="H365" s="12" t="s">
        <v>1559</v>
      </c>
      <c r="I365" s="17">
        <v>14853.91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</row>
    <row r="366" spans="1:15" x14ac:dyDescent="0.2">
      <c r="A366" s="19">
        <v>3168.1260000000002</v>
      </c>
      <c r="B366" s="9" t="s">
        <v>2202</v>
      </c>
      <c r="C366" s="10" t="s">
        <v>2203</v>
      </c>
      <c r="D366" s="11">
        <v>4480</v>
      </c>
      <c r="E366" s="12">
        <v>2307</v>
      </c>
      <c r="F366" s="11">
        <v>4830</v>
      </c>
      <c r="G366" s="13" t="s">
        <v>1558</v>
      </c>
      <c r="H366" s="12" t="s">
        <v>1559</v>
      </c>
      <c r="I366" s="17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50000</v>
      </c>
      <c r="O366" s="14">
        <f>SUM(J366:N366)</f>
        <v>50000</v>
      </c>
    </row>
    <row r="367" spans="1:15" x14ac:dyDescent="0.2">
      <c r="A367" s="19" t="s">
        <v>83</v>
      </c>
      <c r="B367" s="9" t="s">
        <v>84</v>
      </c>
      <c r="C367" s="10" t="s">
        <v>1003</v>
      </c>
      <c r="D367" s="11">
        <v>4480</v>
      </c>
      <c r="E367" s="12">
        <v>2307</v>
      </c>
      <c r="F367" s="11">
        <v>4831</v>
      </c>
      <c r="G367" s="13" t="s">
        <v>1558</v>
      </c>
      <c r="H367" s="12" t="s">
        <v>1559</v>
      </c>
      <c r="I367" s="17">
        <v>2353.5300000000002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</row>
    <row r="368" spans="1:15" x14ac:dyDescent="0.2">
      <c r="A368" s="19">
        <v>6943.0460000000003</v>
      </c>
      <c r="B368" s="9" t="s">
        <v>1006</v>
      </c>
      <c r="C368" s="10" t="s">
        <v>1004</v>
      </c>
      <c r="D368" s="11">
        <v>4480</v>
      </c>
      <c r="E368" s="12">
        <v>2307</v>
      </c>
      <c r="F368" s="11">
        <v>4832</v>
      </c>
      <c r="G368" s="13" t="s">
        <v>1558</v>
      </c>
      <c r="H368" s="12" t="s">
        <v>1559</v>
      </c>
      <c r="I368" s="17">
        <f>VLOOKUP(C368,'CIP Exp by FDU by FY'!C:I,7,FALSE)</f>
        <v>129501.13</v>
      </c>
      <c r="J368" s="14">
        <v>160000</v>
      </c>
      <c r="K368" s="14">
        <v>0</v>
      </c>
      <c r="L368" s="14">
        <v>0</v>
      </c>
      <c r="M368" s="14">
        <v>0</v>
      </c>
      <c r="N368" s="14">
        <v>0</v>
      </c>
      <c r="O368" s="14">
        <f>SUM(J368:N368)</f>
        <v>160000</v>
      </c>
    </row>
    <row r="369" spans="1:15" x14ac:dyDescent="0.2">
      <c r="A369" s="19">
        <v>3023.0650000000001</v>
      </c>
      <c r="B369" s="9" t="s">
        <v>1009</v>
      </c>
      <c r="C369" s="10" t="s">
        <v>1007</v>
      </c>
      <c r="D369" s="11">
        <v>4480</v>
      </c>
      <c r="E369" s="12">
        <v>2307</v>
      </c>
      <c r="F369" s="11">
        <v>4833</v>
      </c>
      <c r="G369" s="13" t="s">
        <v>1558</v>
      </c>
      <c r="H369" s="12" t="s">
        <v>1559</v>
      </c>
      <c r="I369" s="17">
        <f>VLOOKUP(C369,'CIP Exp by FDU by FY'!C:I,7,FALSE)</f>
        <v>0</v>
      </c>
      <c r="J369" s="14">
        <v>1550000</v>
      </c>
      <c r="K369" s="14">
        <v>1050000</v>
      </c>
      <c r="L369" s="14">
        <v>0</v>
      </c>
      <c r="M369" s="14">
        <v>0</v>
      </c>
      <c r="N369" s="14">
        <v>0</v>
      </c>
      <c r="O369" s="14">
        <f>SUM(J369:N369)</f>
        <v>2600000</v>
      </c>
    </row>
    <row r="370" spans="1:15" x14ac:dyDescent="0.2">
      <c r="A370" s="19">
        <v>3212.1410000000001</v>
      </c>
      <c r="B370" s="9" t="s">
        <v>573</v>
      </c>
      <c r="C370" s="10" t="s">
        <v>1010</v>
      </c>
      <c r="D370" s="11">
        <v>4480</v>
      </c>
      <c r="E370" s="12">
        <v>2307</v>
      </c>
      <c r="F370" s="11">
        <v>4836</v>
      </c>
      <c r="G370" s="13" t="s">
        <v>1558</v>
      </c>
      <c r="H370" s="12" t="s">
        <v>1559</v>
      </c>
      <c r="I370" s="17">
        <f>VLOOKUP(C370,'CIP Exp by FDU by FY'!C:I,7,FALSE)</f>
        <v>80840.95</v>
      </c>
      <c r="J370" s="14">
        <v>17000</v>
      </c>
      <c r="K370" s="14">
        <v>0</v>
      </c>
      <c r="L370" s="14">
        <v>0</v>
      </c>
      <c r="M370" s="14">
        <v>0</v>
      </c>
      <c r="N370" s="14">
        <v>0</v>
      </c>
      <c r="O370" s="14">
        <f>SUM(J370:N370)</f>
        <v>17000</v>
      </c>
    </row>
    <row r="371" spans="1:15" x14ac:dyDescent="0.2">
      <c r="A371" s="19" t="s">
        <v>1012</v>
      </c>
      <c r="B371" s="9" t="s">
        <v>1013</v>
      </c>
      <c r="C371" s="10" t="s">
        <v>1011</v>
      </c>
      <c r="D371" s="11">
        <v>4480</v>
      </c>
      <c r="E371" s="12">
        <v>2307</v>
      </c>
      <c r="F371" s="11">
        <v>4838</v>
      </c>
      <c r="G371" s="13" t="s">
        <v>1558</v>
      </c>
      <c r="H371" s="12" t="s">
        <v>1559</v>
      </c>
      <c r="I371" s="17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</row>
    <row r="372" spans="1:15" x14ac:dyDescent="0.2">
      <c r="A372" s="19">
        <v>3164.0590000000002</v>
      </c>
      <c r="B372" s="9" t="s">
        <v>2119</v>
      </c>
      <c r="C372" s="10" t="s">
        <v>2120</v>
      </c>
      <c r="D372" s="11">
        <v>4480</v>
      </c>
      <c r="E372" s="12">
        <v>2307</v>
      </c>
      <c r="F372" s="11">
        <v>4840</v>
      </c>
      <c r="G372" s="13" t="s">
        <v>1558</v>
      </c>
      <c r="H372" s="12" t="s">
        <v>1559</v>
      </c>
      <c r="I372" s="17">
        <v>0</v>
      </c>
      <c r="J372" s="14">
        <v>50000</v>
      </c>
      <c r="K372" s="14">
        <v>50000</v>
      </c>
      <c r="L372" s="14">
        <v>50000</v>
      </c>
      <c r="M372" s="14">
        <v>50000</v>
      </c>
      <c r="N372" s="14">
        <v>50000</v>
      </c>
      <c r="O372" s="14">
        <f>SUM(J372:N372)</f>
        <v>250000</v>
      </c>
    </row>
    <row r="373" spans="1:15" x14ac:dyDescent="0.2">
      <c r="A373" s="19" t="s">
        <v>1015</v>
      </c>
      <c r="B373" s="9" t="s">
        <v>1016</v>
      </c>
      <c r="C373" s="10" t="s">
        <v>1014</v>
      </c>
      <c r="D373" s="11">
        <v>4480</v>
      </c>
      <c r="E373" s="12">
        <v>2307</v>
      </c>
      <c r="F373" s="11">
        <v>4848</v>
      </c>
      <c r="G373" s="13" t="s">
        <v>1558</v>
      </c>
      <c r="H373" s="12" t="s">
        <v>1559</v>
      </c>
      <c r="I373" s="17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</row>
    <row r="374" spans="1:15" x14ac:dyDescent="0.2">
      <c r="A374" s="19" t="s">
        <v>1018</v>
      </c>
      <c r="B374" s="9" t="s">
        <v>1019</v>
      </c>
      <c r="C374" s="10" t="s">
        <v>1017</v>
      </c>
      <c r="D374" s="11">
        <v>4480</v>
      </c>
      <c r="E374" s="12">
        <v>2307</v>
      </c>
      <c r="F374" s="11">
        <v>4853</v>
      </c>
      <c r="G374" s="13" t="s">
        <v>1558</v>
      </c>
      <c r="H374" s="12" t="s">
        <v>1559</v>
      </c>
      <c r="I374" s="17">
        <v>53206.8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</row>
    <row r="375" spans="1:15" x14ac:dyDescent="0.2">
      <c r="A375" s="19" t="s">
        <v>1021</v>
      </c>
      <c r="B375" s="9" t="s">
        <v>1022</v>
      </c>
      <c r="C375" s="10" t="s">
        <v>1020</v>
      </c>
      <c r="D375" s="11">
        <v>4480</v>
      </c>
      <c r="E375" s="12">
        <v>2307</v>
      </c>
      <c r="F375" s="11">
        <v>4856</v>
      </c>
      <c r="G375" s="13" t="s">
        <v>1558</v>
      </c>
      <c r="H375" s="12" t="s">
        <v>1559</v>
      </c>
      <c r="I375" s="17">
        <v>23949.67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</row>
    <row r="376" spans="1:15" x14ac:dyDescent="0.2">
      <c r="A376" s="19" t="s">
        <v>1024</v>
      </c>
      <c r="B376" s="9" t="s">
        <v>1025</v>
      </c>
      <c r="C376" s="10" t="s">
        <v>1023</v>
      </c>
      <c r="D376" s="11">
        <v>4480</v>
      </c>
      <c r="E376" s="12">
        <v>2307</v>
      </c>
      <c r="F376" s="11">
        <v>4859</v>
      </c>
      <c r="G376" s="13" t="s">
        <v>1558</v>
      </c>
      <c r="H376" s="12" t="s">
        <v>1559</v>
      </c>
      <c r="I376" s="17">
        <v>172841.62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</row>
    <row r="377" spans="1:15" x14ac:dyDescent="0.2">
      <c r="A377" s="19" t="s">
        <v>1027</v>
      </c>
      <c r="B377" s="9" t="s">
        <v>1028</v>
      </c>
      <c r="C377" s="10" t="s">
        <v>1026</v>
      </c>
      <c r="D377" s="11">
        <v>4480</v>
      </c>
      <c r="E377" s="12">
        <v>2307</v>
      </c>
      <c r="F377" s="11">
        <v>4860</v>
      </c>
      <c r="G377" s="13" t="s">
        <v>1558</v>
      </c>
      <c r="H377" s="12" t="s">
        <v>1559</v>
      </c>
      <c r="I377" s="17">
        <v>1850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</row>
    <row r="378" spans="1:15" x14ac:dyDescent="0.2">
      <c r="A378" s="19">
        <v>7265.0159999999996</v>
      </c>
      <c r="B378" s="9" t="s">
        <v>1031</v>
      </c>
      <c r="C378" s="10" t="s">
        <v>1029</v>
      </c>
      <c r="D378" s="11">
        <v>4480</v>
      </c>
      <c r="E378" s="12">
        <v>2307</v>
      </c>
      <c r="F378" s="11">
        <v>4861</v>
      </c>
      <c r="G378" s="13" t="s">
        <v>1558</v>
      </c>
      <c r="H378" s="12" t="s">
        <v>1559</v>
      </c>
      <c r="I378" s="17">
        <f>VLOOKUP(C378,'CIP Exp by FDU by FY'!C:I,7,FALSE)</f>
        <v>331611.21000000002</v>
      </c>
      <c r="J378" s="14">
        <v>200000</v>
      </c>
      <c r="K378" s="14">
        <v>100000</v>
      </c>
      <c r="L378" s="14">
        <v>0</v>
      </c>
      <c r="M378" s="14">
        <v>0</v>
      </c>
      <c r="N378" s="14">
        <v>0</v>
      </c>
      <c r="O378" s="14">
        <f>SUM(J378:N378)</f>
        <v>300000</v>
      </c>
    </row>
    <row r="379" spans="1:15" x14ac:dyDescent="0.2">
      <c r="A379" s="19" t="s">
        <v>1033</v>
      </c>
      <c r="B379" s="9" t="s">
        <v>1034</v>
      </c>
      <c r="C379" s="10" t="s">
        <v>1032</v>
      </c>
      <c r="D379" s="11">
        <v>4480</v>
      </c>
      <c r="E379" s="12">
        <v>2307</v>
      </c>
      <c r="F379" s="11">
        <v>4865</v>
      </c>
      <c r="G379" s="13" t="s">
        <v>1558</v>
      </c>
      <c r="H379" s="12" t="s">
        <v>1559</v>
      </c>
      <c r="I379" s="17">
        <v>197.67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</row>
    <row r="380" spans="1:15" x14ac:dyDescent="0.2">
      <c r="A380" s="19">
        <v>2231.268</v>
      </c>
      <c r="B380" s="9" t="s">
        <v>1037</v>
      </c>
      <c r="C380" s="10" t="s">
        <v>1035</v>
      </c>
      <c r="D380" s="11">
        <v>4480</v>
      </c>
      <c r="E380" s="12">
        <v>2307</v>
      </c>
      <c r="F380" s="11">
        <v>4873</v>
      </c>
      <c r="G380" s="13" t="s">
        <v>1558</v>
      </c>
      <c r="H380" s="12" t="s">
        <v>1559</v>
      </c>
      <c r="I380" s="17">
        <f>VLOOKUP(C380,'CIP Exp by FDU by FY'!C:I,7,FALSE)</f>
        <v>535346.99</v>
      </c>
      <c r="J380" s="14">
        <v>131397</v>
      </c>
      <c r="K380" s="14">
        <v>100000</v>
      </c>
      <c r="L380" s="14">
        <v>0</v>
      </c>
      <c r="M380" s="14">
        <v>0</v>
      </c>
      <c r="N380" s="14">
        <v>0</v>
      </c>
      <c r="O380" s="14">
        <f>SUM(J380:N380)</f>
        <v>231397</v>
      </c>
    </row>
    <row r="381" spans="1:15" x14ac:dyDescent="0.2">
      <c r="A381" s="19" t="s">
        <v>108</v>
      </c>
      <c r="B381" s="9" t="s">
        <v>109</v>
      </c>
      <c r="C381" s="10" t="s">
        <v>1038</v>
      </c>
      <c r="D381" s="11">
        <v>4480</v>
      </c>
      <c r="E381" s="12">
        <v>2307</v>
      </c>
      <c r="F381" s="11">
        <v>4875</v>
      </c>
      <c r="G381" s="13" t="s">
        <v>1558</v>
      </c>
      <c r="H381" s="12" t="s">
        <v>1559</v>
      </c>
      <c r="I381" s="17">
        <v>44205.55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</row>
    <row r="382" spans="1:15" x14ac:dyDescent="0.2">
      <c r="A382" s="19" t="s">
        <v>111</v>
      </c>
      <c r="B382" s="9" t="s">
        <v>112</v>
      </c>
      <c r="C382" s="10" t="s">
        <v>1039</v>
      </c>
      <c r="D382" s="11">
        <v>4480</v>
      </c>
      <c r="E382" s="12">
        <v>2307</v>
      </c>
      <c r="F382" s="11">
        <v>4878</v>
      </c>
      <c r="G382" s="13" t="s">
        <v>1558</v>
      </c>
      <c r="H382" s="12" t="s">
        <v>1559</v>
      </c>
      <c r="I382" s="17">
        <v>1627376.08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</row>
    <row r="383" spans="1:15" x14ac:dyDescent="0.2">
      <c r="A383" s="19" t="s">
        <v>1041</v>
      </c>
      <c r="B383" s="9" t="s">
        <v>1042</v>
      </c>
      <c r="C383" s="10" t="s">
        <v>1040</v>
      </c>
      <c r="D383" s="11">
        <v>4480</v>
      </c>
      <c r="E383" s="12">
        <v>2307</v>
      </c>
      <c r="F383" s="11">
        <v>4879</v>
      </c>
      <c r="G383" s="13" t="s">
        <v>1558</v>
      </c>
      <c r="H383" s="12" t="s">
        <v>1559</v>
      </c>
      <c r="I383" s="17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</row>
    <row r="384" spans="1:15" x14ac:dyDescent="0.2">
      <c r="A384" s="19" t="s">
        <v>1044</v>
      </c>
      <c r="B384" s="9" t="s">
        <v>1045</v>
      </c>
      <c r="C384" s="10" t="s">
        <v>1043</v>
      </c>
      <c r="D384" s="11">
        <v>4480</v>
      </c>
      <c r="E384" s="12">
        <v>2307</v>
      </c>
      <c r="F384" s="11">
        <v>4880</v>
      </c>
      <c r="G384" s="13" t="s">
        <v>1558</v>
      </c>
      <c r="H384" s="12" t="s">
        <v>1559</v>
      </c>
      <c r="I384" s="17">
        <v>60035.95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</row>
    <row r="385" spans="1:15" x14ac:dyDescent="0.2">
      <c r="A385" s="19" t="s">
        <v>1047</v>
      </c>
      <c r="B385" s="9" t="s">
        <v>1048</v>
      </c>
      <c r="C385" s="10" t="s">
        <v>1046</v>
      </c>
      <c r="D385" s="11">
        <v>4480</v>
      </c>
      <c r="E385" s="12">
        <v>2307</v>
      </c>
      <c r="F385" s="11">
        <v>4881</v>
      </c>
      <c r="G385" s="13" t="s">
        <v>1558</v>
      </c>
      <c r="H385" s="12" t="s">
        <v>1559</v>
      </c>
      <c r="I385" s="17">
        <v>4229.7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</row>
    <row r="386" spans="1:15" x14ac:dyDescent="0.2">
      <c r="A386" s="19">
        <v>3023.067</v>
      </c>
      <c r="B386" s="9" t="s">
        <v>1051</v>
      </c>
      <c r="C386" s="10" t="s">
        <v>1049</v>
      </c>
      <c r="D386" s="11">
        <v>4480</v>
      </c>
      <c r="E386" s="12">
        <v>2307</v>
      </c>
      <c r="F386" s="11">
        <v>4883</v>
      </c>
      <c r="G386" s="13" t="s">
        <v>1558</v>
      </c>
      <c r="H386" s="12" t="s">
        <v>1559</v>
      </c>
      <c r="I386" s="17">
        <f>VLOOKUP(C386,'CIP Exp by FDU by FY'!C:I,7,FALSE)</f>
        <v>1044651.76</v>
      </c>
      <c r="J386" s="14">
        <v>1051341</v>
      </c>
      <c r="K386" s="14">
        <v>0</v>
      </c>
      <c r="L386" s="14">
        <v>0</v>
      </c>
      <c r="M386" s="14">
        <v>0</v>
      </c>
      <c r="N386" s="14">
        <v>0</v>
      </c>
      <c r="O386" s="14">
        <f>SUM(J386:N386)</f>
        <v>1051341</v>
      </c>
    </row>
    <row r="387" spans="1:15" x14ac:dyDescent="0.2">
      <c r="A387" s="19">
        <v>2056.0070000000001</v>
      </c>
      <c r="B387" s="9" t="s">
        <v>120</v>
      </c>
      <c r="C387" s="10" t="s">
        <v>1052</v>
      </c>
      <c r="D387" s="11">
        <v>4480</v>
      </c>
      <c r="E387" s="12">
        <v>2307</v>
      </c>
      <c r="F387" s="11">
        <v>4885</v>
      </c>
      <c r="G387" s="13" t="s">
        <v>1558</v>
      </c>
      <c r="H387" s="12" t="s">
        <v>1559</v>
      </c>
      <c r="I387" s="17">
        <f>VLOOKUP(C387,'CIP Exp by FDU by FY'!C:I,7,FALSE)</f>
        <v>64596.41</v>
      </c>
      <c r="J387" s="14">
        <v>777200</v>
      </c>
      <c r="K387" s="14">
        <v>1188000</v>
      </c>
      <c r="L387" s="14">
        <v>374200</v>
      </c>
      <c r="M387" s="14">
        <v>321000</v>
      </c>
      <c r="N387" s="14">
        <v>328000</v>
      </c>
      <c r="O387" s="14">
        <f>SUM(J387:N387)</f>
        <v>2988400</v>
      </c>
    </row>
    <row r="388" spans="1:15" x14ac:dyDescent="0.2">
      <c r="A388" s="19" t="s">
        <v>1054</v>
      </c>
      <c r="B388" s="9" t="s">
        <v>1055</v>
      </c>
      <c r="C388" s="10" t="s">
        <v>1053</v>
      </c>
      <c r="D388" s="11">
        <v>4480</v>
      </c>
      <c r="E388" s="12">
        <v>2307</v>
      </c>
      <c r="F388" s="11">
        <v>4886</v>
      </c>
      <c r="G388" s="13" t="s">
        <v>1558</v>
      </c>
      <c r="H388" s="12" t="s">
        <v>1559</v>
      </c>
      <c r="I388" s="17">
        <v>5745.2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</row>
    <row r="389" spans="1:15" x14ac:dyDescent="0.2">
      <c r="A389" s="19">
        <v>3023.0680000000002</v>
      </c>
      <c r="B389" s="9" t="s">
        <v>1058</v>
      </c>
      <c r="C389" s="10" t="s">
        <v>1056</v>
      </c>
      <c r="D389" s="11">
        <v>4480</v>
      </c>
      <c r="E389" s="12">
        <v>2307</v>
      </c>
      <c r="F389" s="11">
        <v>4887</v>
      </c>
      <c r="G389" s="13" t="s">
        <v>1558</v>
      </c>
      <c r="H389" s="12" t="s">
        <v>1559</v>
      </c>
      <c r="I389" s="17">
        <f>VLOOKUP(C389,'CIP Exp by FDU by FY'!C:I,7,FALSE)</f>
        <v>0</v>
      </c>
      <c r="J389" s="14">
        <v>80000</v>
      </c>
      <c r="K389" s="14">
        <v>0</v>
      </c>
      <c r="L389" s="14">
        <v>0</v>
      </c>
      <c r="M389" s="14">
        <v>0</v>
      </c>
      <c r="N389" s="14">
        <v>0</v>
      </c>
      <c r="O389" s="14">
        <f>SUM(J389:N389)</f>
        <v>80000</v>
      </c>
    </row>
    <row r="390" spans="1:15" x14ac:dyDescent="0.2">
      <c r="A390" s="19">
        <v>3023.069</v>
      </c>
      <c r="B390" s="9" t="s">
        <v>1061</v>
      </c>
      <c r="C390" s="10" t="s">
        <v>1059</v>
      </c>
      <c r="D390" s="11">
        <v>4480</v>
      </c>
      <c r="E390" s="12">
        <v>2307</v>
      </c>
      <c r="F390" s="11">
        <v>4888</v>
      </c>
      <c r="G390" s="13" t="s">
        <v>1558</v>
      </c>
      <c r="H390" s="12" t="s">
        <v>1559</v>
      </c>
      <c r="I390" s="17">
        <f>VLOOKUP(C390,'CIP Exp by FDU by FY'!C:I,7,FALSE)</f>
        <v>6772.64</v>
      </c>
      <c r="J390" s="14">
        <v>400000</v>
      </c>
      <c r="K390" s="14">
        <v>200000</v>
      </c>
      <c r="L390" s="14">
        <v>0</v>
      </c>
      <c r="M390" s="14">
        <v>0</v>
      </c>
      <c r="N390" s="14">
        <v>0</v>
      </c>
      <c r="O390" s="14">
        <f>SUM(J390:N390)</f>
        <v>600000</v>
      </c>
    </row>
    <row r="391" spans="1:15" x14ac:dyDescent="0.2">
      <c r="A391" s="19">
        <v>5754.0860000000002</v>
      </c>
      <c r="B391" s="9" t="s">
        <v>1923</v>
      </c>
      <c r="C391" s="10" t="s">
        <v>1062</v>
      </c>
      <c r="D391" s="11">
        <v>4480</v>
      </c>
      <c r="E391" s="12">
        <v>2307</v>
      </c>
      <c r="F391" s="11">
        <v>4890</v>
      </c>
      <c r="G391" s="13" t="s">
        <v>1558</v>
      </c>
      <c r="H391" s="12" t="s">
        <v>1559</v>
      </c>
      <c r="I391" s="17">
        <f>VLOOKUP(C391,'CIP Exp by FDU by FY'!C:I,7,FALSE)</f>
        <v>292374.01</v>
      </c>
      <c r="J391" s="14">
        <v>210000</v>
      </c>
      <c r="K391" s="14">
        <v>1460000</v>
      </c>
      <c r="L391" s="14">
        <v>550000</v>
      </c>
      <c r="M391" s="14">
        <v>0</v>
      </c>
      <c r="N391" s="14">
        <v>0</v>
      </c>
      <c r="O391" s="14">
        <f>SUM(J391:N391)</f>
        <v>2220000</v>
      </c>
    </row>
    <row r="392" spans="1:15" x14ac:dyDescent="0.2">
      <c r="A392" s="19">
        <v>2231.3049999999998</v>
      </c>
      <c r="B392" s="9" t="s">
        <v>1065</v>
      </c>
      <c r="C392" s="10" t="s">
        <v>1063</v>
      </c>
      <c r="D392" s="11">
        <v>4480</v>
      </c>
      <c r="E392" s="12">
        <v>2307</v>
      </c>
      <c r="F392" s="11">
        <v>4893</v>
      </c>
      <c r="G392" s="13" t="s">
        <v>1558</v>
      </c>
      <c r="H392" s="12" t="s">
        <v>1559</v>
      </c>
      <c r="I392" s="17">
        <f>VLOOKUP(C392,'CIP Exp by FDU by FY'!C:I,7,FALSE)</f>
        <v>40262.379999999997</v>
      </c>
      <c r="J392" s="14">
        <v>100000</v>
      </c>
      <c r="K392" s="14">
        <v>100000</v>
      </c>
      <c r="L392" s="14">
        <v>100000</v>
      </c>
      <c r="M392" s="14">
        <v>100000</v>
      </c>
      <c r="N392" s="14">
        <v>200000</v>
      </c>
      <c r="O392" s="14">
        <f>SUM(J392:N392)</f>
        <v>600000</v>
      </c>
    </row>
    <row r="393" spans="1:15" x14ac:dyDescent="0.2">
      <c r="A393" s="19" t="s">
        <v>122</v>
      </c>
      <c r="B393" s="9" t="s">
        <v>123</v>
      </c>
      <c r="C393" s="10" t="s">
        <v>1066</v>
      </c>
      <c r="D393" s="11">
        <v>4480</v>
      </c>
      <c r="E393" s="12">
        <v>2307</v>
      </c>
      <c r="F393" s="11">
        <v>4898</v>
      </c>
      <c r="G393" s="13" t="s">
        <v>1558</v>
      </c>
      <c r="H393" s="12" t="s">
        <v>1559</v>
      </c>
      <c r="I393" s="17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</row>
    <row r="394" spans="1:15" x14ac:dyDescent="0.2">
      <c r="A394" s="19" t="s">
        <v>1068</v>
      </c>
      <c r="B394" s="9" t="s">
        <v>1069</v>
      </c>
      <c r="C394" s="10" t="s">
        <v>1067</v>
      </c>
      <c r="D394" s="11">
        <v>4480</v>
      </c>
      <c r="E394" s="12">
        <v>2307</v>
      </c>
      <c r="F394" s="11">
        <v>4899</v>
      </c>
      <c r="G394" s="13" t="s">
        <v>1558</v>
      </c>
      <c r="H394" s="12" t="s">
        <v>1559</v>
      </c>
      <c r="I394" s="17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</row>
    <row r="395" spans="1:15" x14ac:dyDescent="0.2">
      <c r="A395" s="19">
        <v>3168.14</v>
      </c>
      <c r="B395" s="9" t="s">
        <v>1072</v>
      </c>
      <c r="C395" s="10" t="s">
        <v>1070</v>
      </c>
      <c r="D395" s="11">
        <v>4480</v>
      </c>
      <c r="E395" s="12">
        <v>2307</v>
      </c>
      <c r="F395" s="11">
        <v>4900</v>
      </c>
      <c r="G395" s="13" t="s">
        <v>1558</v>
      </c>
      <c r="H395" s="12" t="s">
        <v>1559</v>
      </c>
      <c r="I395" s="17">
        <f>VLOOKUP(C395,'CIP Exp by FDU by FY'!C:I,7,FALSE)</f>
        <v>52287.58</v>
      </c>
      <c r="J395" s="14">
        <v>5000</v>
      </c>
      <c r="K395" s="14">
        <v>0</v>
      </c>
      <c r="L395" s="14">
        <v>0</v>
      </c>
      <c r="M395" s="14">
        <v>0</v>
      </c>
      <c r="N395" s="14">
        <v>0</v>
      </c>
      <c r="O395" s="14">
        <f>SUM(J395:N395)</f>
        <v>5000</v>
      </c>
    </row>
    <row r="396" spans="1:15" x14ac:dyDescent="0.2">
      <c r="A396" s="19" t="s">
        <v>1074</v>
      </c>
      <c r="B396" s="9" t="s">
        <v>1075</v>
      </c>
      <c r="C396" s="10" t="s">
        <v>1073</v>
      </c>
      <c r="D396" s="11">
        <v>4480</v>
      </c>
      <c r="E396" s="12">
        <v>2307</v>
      </c>
      <c r="F396" s="11">
        <v>4901</v>
      </c>
      <c r="G396" s="13" t="s">
        <v>1558</v>
      </c>
      <c r="H396" s="12" t="s">
        <v>1559</v>
      </c>
      <c r="I396" s="17">
        <v>5711.66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</row>
    <row r="397" spans="1:15" x14ac:dyDescent="0.2">
      <c r="A397" s="19">
        <v>1255.021</v>
      </c>
      <c r="B397" s="9" t="s">
        <v>1078</v>
      </c>
      <c r="C397" s="10" t="s">
        <v>1076</v>
      </c>
      <c r="D397" s="11">
        <v>4480</v>
      </c>
      <c r="E397" s="12">
        <v>2307</v>
      </c>
      <c r="F397" s="11">
        <v>4904</v>
      </c>
      <c r="G397" s="13" t="s">
        <v>1558</v>
      </c>
      <c r="H397" s="12" t="s">
        <v>1559</v>
      </c>
      <c r="I397" s="17">
        <f>VLOOKUP(C397,'CIP Exp by FDU by FY'!C:I,7,FALSE)</f>
        <v>120757.22</v>
      </c>
      <c r="J397" s="14">
        <v>90000</v>
      </c>
      <c r="K397" s="14">
        <v>150000</v>
      </c>
      <c r="L397" s="14">
        <v>72417</v>
      </c>
      <c r="M397" s="14">
        <v>0</v>
      </c>
      <c r="N397" s="14">
        <v>0</v>
      </c>
      <c r="O397" s="14">
        <f>SUM(J397:N397)</f>
        <v>312417</v>
      </c>
    </row>
    <row r="398" spans="1:15" x14ac:dyDescent="0.2">
      <c r="A398" s="19" t="s">
        <v>128</v>
      </c>
      <c r="B398" s="9" t="s">
        <v>129</v>
      </c>
      <c r="C398" s="10" t="s">
        <v>1079</v>
      </c>
      <c r="D398" s="11">
        <v>4480</v>
      </c>
      <c r="E398" s="12">
        <v>2307</v>
      </c>
      <c r="F398" s="11">
        <v>4909</v>
      </c>
      <c r="G398" s="13" t="s">
        <v>1558</v>
      </c>
      <c r="H398" s="12" t="s">
        <v>1559</v>
      </c>
      <c r="I398" s="17">
        <v>142778.04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</row>
    <row r="399" spans="1:15" x14ac:dyDescent="0.2">
      <c r="A399" s="19" t="s">
        <v>1081</v>
      </c>
      <c r="B399" s="9" t="s">
        <v>1082</v>
      </c>
      <c r="C399" s="10" t="s">
        <v>1080</v>
      </c>
      <c r="D399" s="11">
        <v>4480</v>
      </c>
      <c r="E399" s="12">
        <v>2307</v>
      </c>
      <c r="F399" s="11">
        <v>4910</v>
      </c>
      <c r="G399" s="13" t="s">
        <v>1558</v>
      </c>
      <c r="H399" s="12" t="s">
        <v>1559</v>
      </c>
      <c r="I399" s="17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</row>
    <row r="400" spans="1:15" x14ac:dyDescent="0.2">
      <c r="A400" s="19">
        <v>2056.0100000000002</v>
      </c>
      <c r="B400" s="9" t="s">
        <v>132</v>
      </c>
      <c r="C400" s="10" t="s">
        <v>1083</v>
      </c>
      <c r="D400" s="11">
        <v>4480</v>
      </c>
      <c r="E400" s="12">
        <v>2307</v>
      </c>
      <c r="F400" s="11">
        <v>4911</v>
      </c>
      <c r="G400" s="13" t="s">
        <v>1558</v>
      </c>
      <c r="H400" s="12" t="s">
        <v>1559</v>
      </c>
      <c r="I400" s="17">
        <f>VLOOKUP(C400,'CIP Exp by FDU by FY'!C:I,7,FALSE)</f>
        <v>107409.21</v>
      </c>
      <c r="J400" s="14">
        <v>205000</v>
      </c>
      <c r="K400" s="14">
        <v>205000</v>
      </c>
      <c r="L400" s="14">
        <v>55000</v>
      </c>
      <c r="M400" s="14">
        <v>0</v>
      </c>
      <c r="N400" s="14">
        <v>0</v>
      </c>
      <c r="O400" s="14">
        <f>SUM(J400:N400)</f>
        <v>465000</v>
      </c>
    </row>
    <row r="401" spans="1:15" x14ac:dyDescent="0.2">
      <c r="A401" s="19">
        <v>2056.0100000000002</v>
      </c>
      <c r="B401" s="9" t="s">
        <v>132</v>
      </c>
      <c r="C401" s="10" t="s">
        <v>1084</v>
      </c>
      <c r="D401" s="11">
        <v>4480</v>
      </c>
      <c r="E401" s="12">
        <v>2307</v>
      </c>
      <c r="F401" s="11">
        <v>4912</v>
      </c>
      <c r="G401" s="13" t="s">
        <v>1558</v>
      </c>
      <c r="H401" s="12" t="s">
        <v>1559</v>
      </c>
      <c r="I401" s="17">
        <f>VLOOKUP(C401,'CIP Exp by FDU by FY'!C:I,7,FALSE)</f>
        <v>36525.910000000003</v>
      </c>
      <c r="J401" s="14">
        <v>55000</v>
      </c>
      <c r="K401" s="14">
        <v>55000</v>
      </c>
      <c r="L401" s="14">
        <v>15000</v>
      </c>
      <c r="M401" s="14">
        <v>0</v>
      </c>
      <c r="N401" s="14">
        <v>0</v>
      </c>
      <c r="O401" s="14">
        <f>SUM(J401:N401)</f>
        <v>125000</v>
      </c>
    </row>
    <row r="402" spans="1:15" x14ac:dyDescent="0.2">
      <c r="A402" s="19" t="s">
        <v>1086</v>
      </c>
      <c r="B402" s="9" t="s">
        <v>1087</v>
      </c>
      <c r="C402" s="10" t="s">
        <v>1085</v>
      </c>
      <c r="D402" s="11">
        <v>4480</v>
      </c>
      <c r="E402" s="12">
        <v>2307</v>
      </c>
      <c r="F402" s="11">
        <v>4913</v>
      </c>
      <c r="G402" s="13" t="s">
        <v>1558</v>
      </c>
      <c r="H402" s="12" t="s">
        <v>1559</v>
      </c>
      <c r="I402" s="17">
        <v>4668.8500000000004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</row>
    <row r="403" spans="1:15" x14ac:dyDescent="0.2">
      <c r="A403" s="19" t="s">
        <v>413</v>
      </c>
      <c r="B403" s="9" t="s">
        <v>414</v>
      </c>
      <c r="C403" s="10" t="s">
        <v>1088</v>
      </c>
      <c r="D403" s="11">
        <v>4480</v>
      </c>
      <c r="E403" s="12">
        <v>2307</v>
      </c>
      <c r="F403" s="11">
        <v>4914</v>
      </c>
      <c r="G403" s="13" t="s">
        <v>1558</v>
      </c>
      <c r="H403" s="12" t="s">
        <v>1559</v>
      </c>
      <c r="I403" s="17">
        <v>132142.78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</row>
    <row r="404" spans="1:15" x14ac:dyDescent="0.2">
      <c r="A404" s="19" t="s">
        <v>1090</v>
      </c>
      <c r="B404" s="9" t="s">
        <v>1091</v>
      </c>
      <c r="C404" s="10" t="s">
        <v>1089</v>
      </c>
      <c r="D404" s="11">
        <v>4480</v>
      </c>
      <c r="E404" s="12">
        <v>2307</v>
      </c>
      <c r="F404" s="11">
        <v>4918</v>
      </c>
      <c r="G404" s="13" t="s">
        <v>1558</v>
      </c>
      <c r="H404" s="12" t="s">
        <v>1559</v>
      </c>
      <c r="I404" s="17">
        <v>21157.94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</row>
    <row r="405" spans="1:15" x14ac:dyDescent="0.2">
      <c r="A405" s="19">
        <v>2231.2800000000002</v>
      </c>
      <c r="B405" s="9" t="s">
        <v>1094</v>
      </c>
      <c r="C405" s="10" t="s">
        <v>1092</v>
      </c>
      <c r="D405" s="11">
        <v>4480</v>
      </c>
      <c r="E405" s="12">
        <v>2307</v>
      </c>
      <c r="F405" s="11">
        <v>4919</v>
      </c>
      <c r="G405" s="13" t="s">
        <v>1558</v>
      </c>
      <c r="H405" s="12" t="s">
        <v>1559</v>
      </c>
      <c r="I405" s="17">
        <f>VLOOKUP(C405,'CIP Exp by FDU by FY'!C:I,7,FALSE)</f>
        <v>40262.370000000003</v>
      </c>
      <c r="J405" s="14">
        <v>300000</v>
      </c>
      <c r="K405" s="14">
        <v>1570000</v>
      </c>
      <c r="L405" s="14">
        <v>1148000</v>
      </c>
      <c r="M405" s="14">
        <v>0</v>
      </c>
      <c r="N405" s="14">
        <v>0</v>
      </c>
      <c r="O405" s="14">
        <f>SUM(J405:N405)</f>
        <v>3018000</v>
      </c>
    </row>
    <row r="406" spans="1:15" x14ac:dyDescent="0.2">
      <c r="A406" s="19" t="s">
        <v>1096</v>
      </c>
      <c r="B406" s="9" t="s">
        <v>1097</v>
      </c>
      <c r="C406" s="10" t="s">
        <v>1095</v>
      </c>
      <c r="D406" s="11">
        <v>4480</v>
      </c>
      <c r="E406" s="12">
        <v>2307</v>
      </c>
      <c r="F406" s="11">
        <v>4920</v>
      </c>
      <c r="G406" s="13" t="s">
        <v>1558</v>
      </c>
      <c r="H406" s="12" t="s">
        <v>1559</v>
      </c>
      <c r="I406" s="17">
        <v>20500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</row>
    <row r="407" spans="1:15" x14ac:dyDescent="0.2">
      <c r="A407" s="19" t="s">
        <v>1099</v>
      </c>
      <c r="B407" s="9" t="s">
        <v>1100</v>
      </c>
      <c r="C407" s="10" t="s">
        <v>1098</v>
      </c>
      <c r="D407" s="11">
        <v>4480</v>
      </c>
      <c r="E407" s="12">
        <v>2307</v>
      </c>
      <c r="F407" s="11">
        <v>4925</v>
      </c>
      <c r="G407" s="13" t="s">
        <v>1558</v>
      </c>
      <c r="H407" s="12" t="s">
        <v>1559</v>
      </c>
      <c r="I407" s="17">
        <v>20325.599999999999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</row>
    <row r="408" spans="1:15" x14ac:dyDescent="0.2">
      <c r="A408" s="19">
        <v>3212.163</v>
      </c>
      <c r="B408" s="9" t="s">
        <v>1813</v>
      </c>
      <c r="C408" s="10" t="s">
        <v>2217</v>
      </c>
      <c r="D408" s="11">
        <v>4480</v>
      </c>
      <c r="E408" s="12">
        <v>2307</v>
      </c>
      <c r="F408" s="11">
        <v>4927</v>
      </c>
      <c r="G408" s="13" t="s">
        <v>1558</v>
      </c>
      <c r="H408" s="12" t="s">
        <v>1559</v>
      </c>
      <c r="I408" s="17">
        <v>0</v>
      </c>
      <c r="J408" s="14">
        <v>35000</v>
      </c>
      <c r="K408" s="14">
        <v>455000</v>
      </c>
      <c r="L408" s="14">
        <v>45000</v>
      </c>
      <c r="M408" s="14">
        <v>0</v>
      </c>
      <c r="N408" s="14">
        <v>0</v>
      </c>
      <c r="O408" s="14">
        <f>SUM(J408:N408)</f>
        <v>535000</v>
      </c>
    </row>
    <row r="409" spans="1:15" x14ac:dyDescent="0.2">
      <c r="A409" s="19">
        <v>8702.0069999999996</v>
      </c>
      <c r="B409" s="9" t="s">
        <v>1987</v>
      </c>
      <c r="C409" s="10" t="s">
        <v>1101</v>
      </c>
      <c r="D409" s="11">
        <v>4480</v>
      </c>
      <c r="E409" s="12">
        <v>2307</v>
      </c>
      <c r="F409" s="11">
        <v>4930</v>
      </c>
      <c r="G409" s="13" t="s">
        <v>1558</v>
      </c>
      <c r="H409" s="12" t="s">
        <v>1559</v>
      </c>
      <c r="I409" s="17">
        <f>VLOOKUP(C409,'CIP Exp by FDU by FY'!C:I,7,FALSE)</f>
        <v>531725.11</v>
      </c>
      <c r="J409" s="14">
        <v>410000</v>
      </c>
      <c r="K409" s="14">
        <v>459517</v>
      </c>
      <c r="L409" s="14">
        <v>0</v>
      </c>
      <c r="M409" s="14">
        <v>0</v>
      </c>
      <c r="N409" s="14">
        <v>0</v>
      </c>
      <c r="O409" s="14">
        <f>SUM(J409:N409)</f>
        <v>869517</v>
      </c>
    </row>
    <row r="410" spans="1:15" x14ac:dyDescent="0.2">
      <c r="A410" s="19" t="s">
        <v>1103</v>
      </c>
      <c r="B410" s="9" t="s">
        <v>1104</v>
      </c>
      <c r="C410" s="10" t="s">
        <v>1102</v>
      </c>
      <c r="D410" s="11">
        <v>4480</v>
      </c>
      <c r="E410" s="12">
        <v>2307</v>
      </c>
      <c r="F410" s="11">
        <v>4931</v>
      </c>
      <c r="G410" s="13" t="s">
        <v>1558</v>
      </c>
      <c r="H410" s="12" t="s">
        <v>1559</v>
      </c>
      <c r="I410" s="17">
        <v>138.09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</row>
    <row r="411" spans="1:15" x14ac:dyDescent="0.2">
      <c r="A411" s="19" t="s">
        <v>1106</v>
      </c>
      <c r="B411" s="9" t="s">
        <v>1107</v>
      </c>
      <c r="C411" s="10" t="s">
        <v>1105</v>
      </c>
      <c r="D411" s="11">
        <v>4480</v>
      </c>
      <c r="E411" s="12">
        <v>2307</v>
      </c>
      <c r="F411" s="11">
        <v>4932</v>
      </c>
      <c r="G411" s="13" t="s">
        <v>1558</v>
      </c>
      <c r="H411" s="12" t="s">
        <v>1559</v>
      </c>
      <c r="I411" s="17">
        <v>322.83999999999997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</row>
    <row r="412" spans="1:15" x14ac:dyDescent="0.2">
      <c r="A412" s="19">
        <v>2231.2339999999999</v>
      </c>
      <c r="B412" s="9" t="s">
        <v>154</v>
      </c>
      <c r="C412" s="10" t="s">
        <v>1108</v>
      </c>
      <c r="D412" s="11">
        <v>4480</v>
      </c>
      <c r="E412" s="12">
        <v>2307</v>
      </c>
      <c r="F412" s="11">
        <v>4933</v>
      </c>
      <c r="G412" s="13" t="s">
        <v>1558</v>
      </c>
      <c r="H412" s="12" t="s">
        <v>1559</v>
      </c>
      <c r="I412" s="17">
        <f>VLOOKUP(C412,'CIP Exp by FDU by FY'!C:I,7,FALSE)</f>
        <v>183912.22</v>
      </c>
      <c r="J412" s="14">
        <v>276000</v>
      </c>
      <c r="K412" s="14">
        <v>740000</v>
      </c>
      <c r="L412" s="14">
        <v>1390000</v>
      </c>
      <c r="M412" s="14">
        <v>953795</v>
      </c>
      <c r="N412" s="14">
        <v>0</v>
      </c>
      <c r="O412" s="14">
        <f>SUM(J412:N412)</f>
        <v>3359795</v>
      </c>
    </row>
    <row r="413" spans="1:15" x14ac:dyDescent="0.2">
      <c r="A413" s="19">
        <v>3164.0990000000002</v>
      </c>
      <c r="B413" s="9" t="s">
        <v>1113</v>
      </c>
      <c r="C413" s="10" t="s">
        <v>1111</v>
      </c>
      <c r="D413" s="11">
        <v>4480</v>
      </c>
      <c r="E413" s="12">
        <v>2307</v>
      </c>
      <c r="F413" s="11">
        <v>4935</v>
      </c>
      <c r="G413" s="13" t="s">
        <v>1558</v>
      </c>
      <c r="H413" s="12" t="s">
        <v>1559</v>
      </c>
      <c r="I413" s="17">
        <f>VLOOKUP(C413,'CIP Exp by FDU by FY'!C:I,7,FALSE)</f>
        <v>0</v>
      </c>
      <c r="J413" s="14">
        <v>20000</v>
      </c>
      <c r="K413" s="14">
        <v>0</v>
      </c>
      <c r="L413" s="14">
        <v>0</v>
      </c>
      <c r="M413" s="14">
        <v>0</v>
      </c>
      <c r="N413" s="14">
        <v>0</v>
      </c>
      <c r="O413" s="14">
        <f>SUM(J413:N413)</f>
        <v>20000</v>
      </c>
    </row>
    <row r="414" spans="1:15" x14ac:dyDescent="0.2">
      <c r="A414" s="19">
        <v>6943.027</v>
      </c>
      <c r="B414" s="9" t="s">
        <v>911</v>
      </c>
      <c r="C414" s="10" t="s">
        <v>1114</v>
      </c>
      <c r="D414" s="11">
        <v>4480</v>
      </c>
      <c r="E414" s="12">
        <v>2307</v>
      </c>
      <c r="F414" s="11">
        <v>4936</v>
      </c>
      <c r="G414" s="13" t="s">
        <v>1558</v>
      </c>
      <c r="H414" s="12" t="s">
        <v>1559</v>
      </c>
      <c r="I414" s="17">
        <f>VLOOKUP(C414,'CIP Exp by FDU by FY'!C:I,7,FALSE)</f>
        <v>70206.080000000002</v>
      </c>
      <c r="J414" s="14">
        <v>368000</v>
      </c>
      <c r="K414" s="14">
        <v>318000</v>
      </c>
      <c r="L414" s="14">
        <v>2119000</v>
      </c>
      <c r="M414" s="14">
        <v>510000</v>
      </c>
      <c r="N414" s="14">
        <v>0</v>
      </c>
      <c r="O414" s="14">
        <f>SUM(J414:N414)</f>
        <v>3315000</v>
      </c>
    </row>
    <row r="415" spans="1:15" x14ac:dyDescent="0.2">
      <c r="A415" s="19">
        <v>3212.1509999999998</v>
      </c>
      <c r="B415" s="9" t="s">
        <v>157</v>
      </c>
      <c r="C415" s="10" t="s">
        <v>1115</v>
      </c>
      <c r="D415" s="11">
        <v>4480</v>
      </c>
      <c r="E415" s="12">
        <v>2307</v>
      </c>
      <c r="F415" s="11">
        <v>4937</v>
      </c>
      <c r="G415" s="13" t="s">
        <v>1558</v>
      </c>
      <c r="H415" s="12" t="s">
        <v>1559</v>
      </c>
      <c r="I415" s="17">
        <f>VLOOKUP(C415,'CIP Exp by FDU by FY'!C:I,7,FALSE)</f>
        <v>65865.75</v>
      </c>
      <c r="J415" s="14">
        <v>65000</v>
      </c>
      <c r="K415" s="14">
        <v>10000</v>
      </c>
      <c r="L415" s="14">
        <v>0</v>
      </c>
      <c r="M415" s="14">
        <v>0</v>
      </c>
      <c r="N415" s="14">
        <v>0</v>
      </c>
      <c r="O415" s="14">
        <f>SUM(J415:N415)</f>
        <v>75000</v>
      </c>
    </row>
    <row r="416" spans="1:15" x14ac:dyDescent="0.2">
      <c r="A416" s="19">
        <v>3212.1509999999998</v>
      </c>
      <c r="B416" s="9" t="s">
        <v>157</v>
      </c>
      <c r="C416" s="10" t="s">
        <v>1116</v>
      </c>
      <c r="D416" s="11">
        <v>4480</v>
      </c>
      <c r="E416" s="12">
        <v>2307</v>
      </c>
      <c r="F416" s="11">
        <v>4938</v>
      </c>
      <c r="G416" s="13" t="s">
        <v>1558</v>
      </c>
      <c r="H416" s="12" t="s">
        <v>1559</v>
      </c>
      <c r="I416" s="17">
        <f>VLOOKUP(C416,'CIP Exp by FDU by FY'!C:I,7,FALSE)</f>
        <v>17610.990000000002</v>
      </c>
      <c r="J416" s="14">
        <v>50000</v>
      </c>
      <c r="K416" s="14">
        <v>10000</v>
      </c>
      <c r="L416" s="14">
        <v>0</v>
      </c>
      <c r="M416" s="14">
        <v>0</v>
      </c>
      <c r="N416" s="14">
        <v>0</v>
      </c>
      <c r="O416" s="14">
        <f>SUM(J416:N416)</f>
        <v>60000</v>
      </c>
    </row>
    <row r="417" spans="1:15" x14ac:dyDescent="0.2">
      <c r="A417" s="19" t="s">
        <v>160</v>
      </c>
      <c r="B417" s="9" t="s">
        <v>161</v>
      </c>
      <c r="C417" s="10" t="s">
        <v>1117</v>
      </c>
      <c r="D417" s="11">
        <v>4480</v>
      </c>
      <c r="E417" s="12">
        <v>2307</v>
      </c>
      <c r="F417" s="11">
        <v>4939</v>
      </c>
      <c r="G417" s="13" t="s">
        <v>1558</v>
      </c>
      <c r="H417" s="12" t="s">
        <v>1559</v>
      </c>
      <c r="I417" s="17">
        <v>16416.759999999998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</row>
    <row r="418" spans="1:15" x14ac:dyDescent="0.2">
      <c r="A418" s="19" t="s">
        <v>160</v>
      </c>
      <c r="B418" s="9" t="s">
        <v>161</v>
      </c>
      <c r="C418" s="10" t="s">
        <v>1118</v>
      </c>
      <c r="D418" s="11">
        <v>4480</v>
      </c>
      <c r="E418" s="12">
        <v>2307</v>
      </c>
      <c r="F418" s="11">
        <v>4940</v>
      </c>
      <c r="G418" s="13" t="s">
        <v>1558</v>
      </c>
      <c r="H418" s="12" t="s">
        <v>1559</v>
      </c>
      <c r="I418" s="17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</row>
    <row r="419" spans="1:15" x14ac:dyDescent="0.2">
      <c r="A419" s="19">
        <v>757.02800000000002</v>
      </c>
      <c r="B419" s="9" t="s">
        <v>167</v>
      </c>
      <c r="C419" s="10" t="s">
        <v>1119</v>
      </c>
      <c r="D419" s="11">
        <v>4480</v>
      </c>
      <c r="E419" s="12">
        <v>2307</v>
      </c>
      <c r="F419" s="11">
        <v>4941</v>
      </c>
      <c r="G419" s="13" t="s">
        <v>1558</v>
      </c>
      <c r="H419" s="12" t="s">
        <v>1559</v>
      </c>
      <c r="I419" s="17">
        <f>VLOOKUP(C419,'CIP Exp by FDU by FY'!C:I,7,FALSE)</f>
        <v>238446.76</v>
      </c>
      <c r="J419" s="14">
        <v>300000</v>
      </c>
      <c r="K419" s="14">
        <v>0</v>
      </c>
      <c r="L419" s="14">
        <v>0</v>
      </c>
      <c r="M419" s="14">
        <v>0</v>
      </c>
      <c r="N419" s="14">
        <v>0</v>
      </c>
      <c r="O419" s="14">
        <f>SUM(J419:N419)</f>
        <v>300000</v>
      </c>
    </row>
    <row r="420" spans="1:15" x14ac:dyDescent="0.2">
      <c r="A420" s="19">
        <v>6051.0050000000001</v>
      </c>
      <c r="B420" s="9" t="s">
        <v>2253</v>
      </c>
      <c r="C420" s="10" t="s">
        <v>1120</v>
      </c>
      <c r="D420" s="11">
        <v>4480</v>
      </c>
      <c r="E420" s="12">
        <v>2307</v>
      </c>
      <c r="F420" s="11">
        <v>4942</v>
      </c>
      <c r="G420" s="13" t="s">
        <v>1558</v>
      </c>
      <c r="H420" s="12" t="s">
        <v>1559</v>
      </c>
      <c r="I420" s="17">
        <f>VLOOKUP(C420,'CIP Exp by FDU by FY'!C:I,7,FALSE)</f>
        <v>13794.32</v>
      </c>
      <c r="J420" s="14">
        <v>13000</v>
      </c>
      <c r="K420" s="14">
        <v>0</v>
      </c>
      <c r="L420" s="14">
        <v>0</v>
      </c>
      <c r="M420" s="14">
        <v>0</v>
      </c>
      <c r="N420" s="14">
        <v>0</v>
      </c>
      <c r="O420" s="14">
        <f>SUM(J420:N420)</f>
        <v>13000</v>
      </c>
    </row>
    <row r="421" spans="1:15" x14ac:dyDescent="0.2">
      <c r="A421" s="19" t="s">
        <v>144</v>
      </c>
      <c r="B421" s="9" t="s">
        <v>145</v>
      </c>
      <c r="C421" s="10" t="s">
        <v>1123</v>
      </c>
      <c r="D421" s="11">
        <v>4480</v>
      </c>
      <c r="E421" s="12">
        <v>2307</v>
      </c>
      <c r="F421" s="11">
        <v>4944</v>
      </c>
      <c r="G421" s="13" t="s">
        <v>1558</v>
      </c>
      <c r="H421" s="12" t="s">
        <v>1559</v>
      </c>
      <c r="I421" s="17">
        <v>1202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</row>
    <row r="422" spans="1:15" x14ac:dyDescent="0.2">
      <c r="A422" s="19" t="s">
        <v>1125</v>
      </c>
      <c r="B422" s="9" t="s">
        <v>1126</v>
      </c>
      <c r="C422" s="10" t="s">
        <v>1124</v>
      </c>
      <c r="D422" s="11">
        <v>4480</v>
      </c>
      <c r="E422" s="12">
        <v>2307</v>
      </c>
      <c r="F422" s="11">
        <v>4945</v>
      </c>
      <c r="G422" s="13" t="s">
        <v>1558</v>
      </c>
      <c r="H422" s="12" t="s">
        <v>1559</v>
      </c>
      <c r="I422" s="17">
        <v>38041.07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</row>
    <row r="423" spans="1:15" x14ac:dyDescent="0.2">
      <c r="A423" s="19">
        <v>2231.3449999999998</v>
      </c>
      <c r="B423" s="9" t="s">
        <v>176</v>
      </c>
      <c r="C423" s="10" t="s">
        <v>1127</v>
      </c>
      <c r="D423" s="11">
        <v>4480</v>
      </c>
      <c r="E423" s="12">
        <v>2307</v>
      </c>
      <c r="F423" s="11">
        <v>4946</v>
      </c>
      <c r="G423" s="13" t="s">
        <v>1558</v>
      </c>
      <c r="H423" s="12" t="s">
        <v>1559</v>
      </c>
      <c r="I423" s="17">
        <f>VLOOKUP(C423,'CIP Exp by FDU by FY'!C:I,7,FALSE)</f>
        <v>39505.78</v>
      </c>
      <c r="J423" s="14">
        <v>15000</v>
      </c>
      <c r="K423" s="14">
        <v>15000</v>
      </c>
      <c r="L423" s="14">
        <v>0</v>
      </c>
      <c r="M423" s="14">
        <v>0</v>
      </c>
      <c r="N423" s="14">
        <v>0</v>
      </c>
      <c r="O423" s="14">
        <f>SUM(J423:N423)</f>
        <v>30000</v>
      </c>
    </row>
    <row r="424" spans="1:15" x14ac:dyDescent="0.2">
      <c r="A424" s="19" t="s">
        <v>1129</v>
      </c>
      <c r="B424" s="9" t="s">
        <v>1130</v>
      </c>
      <c r="C424" s="10" t="s">
        <v>1128</v>
      </c>
      <c r="D424" s="11">
        <v>4480</v>
      </c>
      <c r="E424" s="12">
        <v>2307</v>
      </c>
      <c r="F424" s="11">
        <v>4953</v>
      </c>
      <c r="G424" s="13" t="s">
        <v>1558</v>
      </c>
      <c r="H424" s="12" t="s">
        <v>1559</v>
      </c>
      <c r="I424" s="17">
        <v>24601.19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</row>
    <row r="425" spans="1:15" x14ac:dyDescent="0.2">
      <c r="A425" s="19">
        <v>6943.02</v>
      </c>
      <c r="B425" s="9" t="s">
        <v>1133</v>
      </c>
      <c r="C425" s="10" t="s">
        <v>1131</v>
      </c>
      <c r="D425" s="11">
        <v>4480</v>
      </c>
      <c r="E425" s="12">
        <v>2307</v>
      </c>
      <c r="F425" s="11">
        <v>4954</v>
      </c>
      <c r="G425" s="13" t="s">
        <v>1558</v>
      </c>
      <c r="H425" s="12" t="s">
        <v>1559</v>
      </c>
      <c r="I425" s="17">
        <f>VLOOKUP(C425,'CIP Exp by FDU by FY'!C:I,7,FALSE)</f>
        <v>41353.94</v>
      </c>
      <c r="J425" s="14">
        <v>500000</v>
      </c>
      <c r="K425" s="14">
        <v>200000</v>
      </c>
      <c r="L425" s="14">
        <v>0</v>
      </c>
      <c r="M425" s="14">
        <v>0</v>
      </c>
      <c r="N425" s="14">
        <v>0</v>
      </c>
      <c r="O425" s="14">
        <f>SUM(J425:N425)</f>
        <v>700000</v>
      </c>
    </row>
    <row r="426" spans="1:15" x14ac:dyDescent="0.2">
      <c r="A426" s="19" t="s">
        <v>144</v>
      </c>
      <c r="B426" s="9" t="s">
        <v>145</v>
      </c>
      <c r="C426" s="10" t="s">
        <v>1134</v>
      </c>
      <c r="D426" s="11">
        <v>4480</v>
      </c>
      <c r="E426" s="12">
        <v>2307</v>
      </c>
      <c r="F426" s="11">
        <v>4955</v>
      </c>
      <c r="G426" s="13" t="s">
        <v>1558</v>
      </c>
      <c r="H426" s="12" t="s">
        <v>1559</v>
      </c>
      <c r="I426" s="17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</row>
    <row r="427" spans="1:15" x14ac:dyDescent="0.2">
      <c r="A427" s="19" t="s">
        <v>1136</v>
      </c>
      <c r="B427" s="9" t="s">
        <v>1137</v>
      </c>
      <c r="C427" s="10" t="s">
        <v>1135</v>
      </c>
      <c r="D427" s="11">
        <v>4480</v>
      </c>
      <c r="E427" s="12">
        <v>2307</v>
      </c>
      <c r="F427" s="11">
        <v>4963</v>
      </c>
      <c r="G427" s="13" t="s">
        <v>1558</v>
      </c>
      <c r="H427" s="12" t="s">
        <v>1559</v>
      </c>
      <c r="I427" s="17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</row>
    <row r="428" spans="1:15" x14ac:dyDescent="0.2">
      <c r="A428" s="19" t="s">
        <v>214</v>
      </c>
      <c r="B428" s="9" t="s">
        <v>215</v>
      </c>
      <c r="C428" s="10" t="s">
        <v>1138</v>
      </c>
      <c r="D428" s="11">
        <v>4480</v>
      </c>
      <c r="E428" s="12">
        <v>2307</v>
      </c>
      <c r="F428" s="11">
        <v>4965</v>
      </c>
      <c r="G428" s="13" t="s">
        <v>1558</v>
      </c>
      <c r="H428" s="12" t="s">
        <v>1559</v>
      </c>
      <c r="I428" s="17">
        <v>675.75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</row>
    <row r="429" spans="1:15" x14ac:dyDescent="0.2">
      <c r="A429" s="19" t="s">
        <v>1140</v>
      </c>
      <c r="B429" s="9" t="s">
        <v>1141</v>
      </c>
      <c r="C429" s="10" t="s">
        <v>1139</v>
      </c>
      <c r="D429" s="11">
        <v>4480</v>
      </c>
      <c r="E429" s="12">
        <v>2307</v>
      </c>
      <c r="F429" s="11">
        <v>4969</v>
      </c>
      <c r="G429" s="13" t="s">
        <v>1558</v>
      </c>
      <c r="H429" s="12" t="s">
        <v>1559</v>
      </c>
      <c r="I429" s="17">
        <v>32546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</row>
    <row r="430" spans="1:15" x14ac:dyDescent="0.2">
      <c r="A430" s="19">
        <v>3333.0889999999999</v>
      </c>
      <c r="B430" s="9" t="s">
        <v>2235</v>
      </c>
      <c r="C430" s="10" t="s">
        <v>2236</v>
      </c>
      <c r="D430" s="11">
        <v>4480</v>
      </c>
      <c r="E430" s="12">
        <v>2307</v>
      </c>
      <c r="F430" s="11">
        <v>4970</v>
      </c>
      <c r="G430" s="13" t="s">
        <v>1558</v>
      </c>
      <c r="H430" s="12" t="s">
        <v>1559</v>
      </c>
      <c r="I430" s="17">
        <v>0</v>
      </c>
      <c r="J430" s="14">
        <v>75000</v>
      </c>
      <c r="K430" s="14">
        <v>0</v>
      </c>
      <c r="L430" s="14">
        <v>0</v>
      </c>
      <c r="M430" s="14">
        <v>0</v>
      </c>
      <c r="N430" s="14">
        <v>0</v>
      </c>
      <c r="O430" s="14">
        <f>SUM(J430:N430)</f>
        <v>75000</v>
      </c>
    </row>
    <row r="431" spans="1:15" x14ac:dyDescent="0.2">
      <c r="A431" s="19">
        <v>2231.3339999999998</v>
      </c>
      <c r="B431" s="9" t="s">
        <v>230</v>
      </c>
      <c r="C431" s="10" t="s">
        <v>1142</v>
      </c>
      <c r="D431" s="11">
        <v>4480</v>
      </c>
      <c r="E431" s="12">
        <v>2307</v>
      </c>
      <c r="F431" s="11">
        <v>4972</v>
      </c>
      <c r="G431" s="13" t="s">
        <v>1558</v>
      </c>
      <c r="H431" s="12" t="s">
        <v>1559</v>
      </c>
      <c r="I431" s="17">
        <f>VLOOKUP(C431,'CIP Exp by FDU by FY'!C:I,7,FALSE)</f>
        <v>25526.3</v>
      </c>
      <c r="J431" s="14">
        <v>105000</v>
      </c>
      <c r="K431" s="14">
        <v>350000</v>
      </c>
      <c r="L431" s="14">
        <v>10000</v>
      </c>
      <c r="M431" s="14">
        <v>0</v>
      </c>
      <c r="N431" s="14">
        <v>0</v>
      </c>
      <c r="O431" s="14">
        <f>SUM(J431:N431)</f>
        <v>465000</v>
      </c>
    </row>
    <row r="432" spans="1:15" x14ac:dyDescent="0.2">
      <c r="A432" s="19">
        <v>2231.3389999999999</v>
      </c>
      <c r="B432" s="9" t="s">
        <v>1747</v>
      </c>
      <c r="C432" s="10" t="s">
        <v>1143</v>
      </c>
      <c r="D432" s="11">
        <v>4480</v>
      </c>
      <c r="E432" s="12">
        <v>2307</v>
      </c>
      <c r="F432" s="11">
        <v>4974</v>
      </c>
      <c r="G432" s="13" t="s">
        <v>1558</v>
      </c>
      <c r="H432" s="12" t="s">
        <v>1559</v>
      </c>
      <c r="I432" s="17">
        <f>VLOOKUP(C432,'CIP Exp by FDU by FY'!C:I,7,FALSE)</f>
        <v>51650.2</v>
      </c>
      <c r="J432" s="14">
        <v>180000</v>
      </c>
      <c r="K432" s="14">
        <v>180000</v>
      </c>
      <c r="L432" s="14">
        <v>0</v>
      </c>
      <c r="M432" s="14">
        <v>0</v>
      </c>
      <c r="N432" s="14">
        <v>0</v>
      </c>
      <c r="O432" s="14">
        <f>SUM(J432:N432)</f>
        <v>360000</v>
      </c>
    </row>
    <row r="433" spans="1:15" x14ac:dyDescent="0.2">
      <c r="A433" s="19" t="s">
        <v>1145</v>
      </c>
      <c r="B433" s="9" t="s">
        <v>1146</v>
      </c>
      <c r="C433" s="10" t="s">
        <v>1144</v>
      </c>
      <c r="D433" s="11">
        <v>4480</v>
      </c>
      <c r="E433" s="12">
        <v>2307</v>
      </c>
      <c r="F433" s="11">
        <v>4977</v>
      </c>
      <c r="G433" s="13" t="s">
        <v>1558</v>
      </c>
      <c r="H433" s="12" t="s">
        <v>1559</v>
      </c>
      <c r="I433" s="17">
        <v>58075.9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</row>
    <row r="434" spans="1:15" x14ac:dyDescent="0.2">
      <c r="A434" s="19" t="s">
        <v>1148</v>
      </c>
      <c r="B434" s="9" t="s">
        <v>1149</v>
      </c>
      <c r="C434" s="10" t="s">
        <v>1147</v>
      </c>
      <c r="D434" s="11">
        <v>4480</v>
      </c>
      <c r="E434" s="12">
        <v>2307</v>
      </c>
      <c r="F434" s="11">
        <v>4978</v>
      </c>
      <c r="G434" s="13" t="s">
        <v>1558</v>
      </c>
      <c r="H434" s="12" t="s">
        <v>1559</v>
      </c>
      <c r="I434" s="17">
        <v>45328.37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</row>
    <row r="435" spans="1:15" x14ac:dyDescent="0.2">
      <c r="A435" s="19">
        <v>6943.0519999999997</v>
      </c>
      <c r="B435" s="9" t="s">
        <v>2292</v>
      </c>
      <c r="C435" s="10" t="s">
        <v>1150</v>
      </c>
      <c r="D435" s="11">
        <v>4480</v>
      </c>
      <c r="E435" s="12">
        <v>2307</v>
      </c>
      <c r="F435" s="11">
        <v>4979</v>
      </c>
      <c r="G435" s="13" t="s">
        <v>1558</v>
      </c>
      <c r="H435" s="12" t="s">
        <v>1559</v>
      </c>
      <c r="I435" s="17">
        <f>VLOOKUP(C435,'CIP Exp by FDU by FY'!C:I,7,FALSE)</f>
        <v>113403.02</v>
      </c>
      <c r="J435" s="14">
        <v>175000</v>
      </c>
      <c r="K435" s="14">
        <v>1000000</v>
      </c>
      <c r="L435" s="14">
        <v>0</v>
      </c>
      <c r="M435" s="14">
        <v>0</v>
      </c>
      <c r="N435" s="14">
        <v>0</v>
      </c>
      <c r="O435" s="14">
        <f>SUM(J435:N435)</f>
        <v>1175000</v>
      </c>
    </row>
    <row r="436" spans="1:15" x14ac:dyDescent="0.2">
      <c r="A436" s="19" t="s">
        <v>1154</v>
      </c>
      <c r="B436" s="9" t="s">
        <v>1155</v>
      </c>
      <c r="C436" s="10" t="s">
        <v>1153</v>
      </c>
      <c r="D436" s="11">
        <v>4480</v>
      </c>
      <c r="E436" s="12">
        <v>2307</v>
      </c>
      <c r="F436" s="11">
        <v>4980</v>
      </c>
      <c r="G436" s="13" t="s">
        <v>1558</v>
      </c>
      <c r="H436" s="12" t="s">
        <v>1559</v>
      </c>
      <c r="I436" s="17">
        <v>10223.82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</row>
    <row r="437" spans="1:15" x14ac:dyDescent="0.2">
      <c r="A437" s="19">
        <v>2231.2399999999998</v>
      </c>
      <c r="B437" s="9" t="s">
        <v>1158</v>
      </c>
      <c r="C437" s="10" t="s">
        <v>1156</v>
      </c>
      <c r="D437" s="11">
        <v>4480</v>
      </c>
      <c r="E437" s="12">
        <v>2307</v>
      </c>
      <c r="F437" s="11">
        <v>4982</v>
      </c>
      <c r="G437" s="13" t="s">
        <v>1558</v>
      </c>
      <c r="H437" s="12" t="s">
        <v>1559</v>
      </c>
      <c r="I437" s="17">
        <f>VLOOKUP(C437,'CIP Exp by FDU by FY'!C:I,7,FALSE)</f>
        <v>182889.87</v>
      </c>
      <c r="J437" s="14">
        <v>175000</v>
      </c>
      <c r="K437" s="14">
        <v>825000</v>
      </c>
      <c r="L437" s="14">
        <v>650000</v>
      </c>
      <c r="M437" s="14">
        <v>0</v>
      </c>
      <c r="N437" s="14">
        <v>0</v>
      </c>
      <c r="O437" s="14">
        <f>SUM(J437:N437)</f>
        <v>1650000</v>
      </c>
    </row>
    <row r="438" spans="1:15" x14ac:dyDescent="0.2">
      <c r="A438" s="19" t="s">
        <v>1160</v>
      </c>
      <c r="B438" s="9" t="s">
        <v>1161</v>
      </c>
      <c r="C438" s="10" t="s">
        <v>1159</v>
      </c>
      <c r="D438" s="11">
        <v>4480</v>
      </c>
      <c r="E438" s="12">
        <v>2307</v>
      </c>
      <c r="F438" s="11">
        <v>4983</v>
      </c>
      <c r="G438" s="13" t="s">
        <v>1558</v>
      </c>
      <c r="H438" s="12" t="s">
        <v>1559</v>
      </c>
      <c r="I438" s="17">
        <v>30853.91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</row>
    <row r="439" spans="1:15" x14ac:dyDescent="0.2">
      <c r="A439" s="19">
        <v>6943.0469999999996</v>
      </c>
      <c r="B439" s="9" t="s">
        <v>1164</v>
      </c>
      <c r="C439" s="10" t="s">
        <v>1162</v>
      </c>
      <c r="D439" s="11">
        <v>4480</v>
      </c>
      <c r="E439" s="12">
        <v>2307</v>
      </c>
      <c r="F439" s="11">
        <v>4984</v>
      </c>
      <c r="G439" s="13" t="s">
        <v>1558</v>
      </c>
      <c r="H439" s="12" t="s">
        <v>1559</v>
      </c>
      <c r="I439" s="17">
        <f>VLOOKUP(C439,'CIP Exp by FDU by FY'!C:I,7,FALSE)</f>
        <v>60587.92</v>
      </c>
      <c r="J439" s="14">
        <v>100000</v>
      </c>
      <c r="K439" s="14">
        <v>0</v>
      </c>
      <c r="L439" s="14">
        <v>0</v>
      </c>
      <c r="M439" s="14">
        <v>0</v>
      </c>
      <c r="N439" s="14">
        <v>0</v>
      </c>
      <c r="O439" s="14">
        <f>SUM(J439:N439)</f>
        <v>100000</v>
      </c>
    </row>
    <row r="440" spans="1:15" x14ac:dyDescent="0.2">
      <c r="A440" s="19" t="s">
        <v>1166</v>
      </c>
      <c r="B440" s="9" t="s">
        <v>1167</v>
      </c>
      <c r="C440" s="10" t="s">
        <v>1165</v>
      </c>
      <c r="D440" s="11">
        <v>4480</v>
      </c>
      <c r="E440" s="12">
        <v>2307</v>
      </c>
      <c r="F440" s="11">
        <v>4985</v>
      </c>
      <c r="G440" s="13" t="s">
        <v>1558</v>
      </c>
      <c r="H440" s="12" t="s">
        <v>1559</v>
      </c>
      <c r="I440" s="17">
        <v>1143.7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</row>
    <row r="441" spans="1:15" x14ac:dyDescent="0.2">
      <c r="A441" s="19">
        <v>3212.1610000000001</v>
      </c>
      <c r="B441" s="9" t="s">
        <v>203</v>
      </c>
      <c r="C441" s="10" t="s">
        <v>2216</v>
      </c>
      <c r="D441" s="11">
        <v>4480</v>
      </c>
      <c r="E441" s="12">
        <v>2307</v>
      </c>
      <c r="F441" s="11">
        <v>4987</v>
      </c>
      <c r="G441" s="13" t="s">
        <v>1558</v>
      </c>
      <c r="H441" s="12" t="s">
        <v>1559</v>
      </c>
      <c r="I441" s="17">
        <v>0</v>
      </c>
      <c r="J441" s="14">
        <v>55000</v>
      </c>
      <c r="K441" s="14">
        <v>0</v>
      </c>
      <c r="L441" s="14">
        <v>0</v>
      </c>
      <c r="M441" s="14">
        <v>0</v>
      </c>
      <c r="N441" s="14">
        <v>0</v>
      </c>
      <c r="O441" s="14">
        <f>SUM(J441:N441)</f>
        <v>55000</v>
      </c>
    </row>
    <row r="442" spans="1:15" x14ac:dyDescent="0.2">
      <c r="A442" s="19" t="s">
        <v>1169</v>
      </c>
      <c r="B442" s="9" t="s">
        <v>1170</v>
      </c>
      <c r="C442" s="10" t="s">
        <v>1168</v>
      </c>
      <c r="D442" s="11">
        <v>4480</v>
      </c>
      <c r="E442" s="12">
        <v>2307</v>
      </c>
      <c r="F442" s="11">
        <v>4988</v>
      </c>
      <c r="G442" s="13" t="s">
        <v>1558</v>
      </c>
      <c r="H442" s="12" t="s">
        <v>1559</v>
      </c>
      <c r="I442" s="17">
        <v>26486.83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</row>
    <row r="443" spans="1:15" x14ac:dyDescent="0.2">
      <c r="A443" s="19">
        <v>2056.0129999999999</v>
      </c>
      <c r="B443" s="9" t="s">
        <v>345</v>
      </c>
      <c r="C443" s="10" t="s">
        <v>1171</v>
      </c>
      <c r="D443" s="11">
        <v>4480</v>
      </c>
      <c r="E443" s="12">
        <v>2307</v>
      </c>
      <c r="F443" s="11">
        <v>4989</v>
      </c>
      <c r="G443" s="13" t="s">
        <v>1558</v>
      </c>
      <c r="H443" s="12" t="s">
        <v>1559</v>
      </c>
      <c r="I443" s="17">
        <f>VLOOKUP(C443,'CIP Exp by FDU by FY'!C:I,7,FALSE)</f>
        <v>51115</v>
      </c>
      <c r="J443" s="14">
        <v>225000</v>
      </c>
      <c r="K443" s="14">
        <v>75000</v>
      </c>
      <c r="L443" s="14">
        <v>0</v>
      </c>
      <c r="M443" s="14">
        <v>0</v>
      </c>
      <c r="N443" s="14">
        <v>0</v>
      </c>
      <c r="O443" s="14">
        <f>SUM(J443:N443)</f>
        <v>300000</v>
      </c>
    </row>
    <row r="444" spans="1:15" x14ac:dyDescent="0.2">
      <c r="A444" s="19">
        <v>3159.0250000000001</v>
      </c>
      <c r="B444" s="9" t="s">
        <v>348</v>
      </c>
      <c r="C444" s="10" t="s">
        <v>1172</v>
      </c>
      <c r="D444" s="11">
        <v>4480</v>
      </c>
      <c r="E444" s="12">
        <v>2307</v>
      </c>
      <c r="F444" s="11">
        <v>4991</v>
      </c>
      <c r="G444" s="13" t="s">
        <v>1558</v>
      </c>
      <c r="H444" s="12" t="s">
        <v>1559</v>
      </c>
      <c r="I444" s="17">
        <f>VLOOKUP(C444,'CIP Exp by FDU by FY'!C:I,7,FALSE)</f>
        <v>13539.31</v>
      </c>
      <c r="J444" s="14">
        <v>35000</v>
      </c>
      <c r="K444" s="14">
        <v>25000</v>
      </c>
      <c r="L444" s="14">
        <v>10000</v>
      </c>
      <c r="M444" s="14">
        <v>10000</v>
      </c>
      <c r="N444" s="14">
        <v>10000</v>
      </c>
      <c r="O444" s="14">
        <f>SUM(J444:N444)</f>
        <v>90000</v>
      </c>
    </row>
    <row r="445" spans="1:15" x14ac:dyDescent="0.2">
      <c r="A445" s="19" t="s">
        <v>1174</v>
      </c>
      <c r="B445" s="9" t="s">
        <v>1175</v>
      </c>
      <c r="C445" s="10" t="s">
        <v>1173</v>
      </c>
      <c r="D445" s="11">
        <v>4480</v>
      </c>
      <c r="E445" s="12">
        <v>2307</v>
      </c>
      <c r="F445" s="11">
        <v>4992</v>
      </c>
      <c r="G445" s="13" t="s">
        <v>1558</v>
      </c>
      <c r="H445" s="12" t="s">
        <v>1559</v>
      </c>
      <c r="I445" s="17">
        <v>18837.97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</row>
    <row r="446" spans="1:15" x14ac:dyDescent="0.2">
      <c r="A446" s="19" t="s">
        <v>1177</v>
      </c>
      <c r="B446" s="9" t="s">
        <v>1178</v>
      </c>
      <c r="C446" s="10" t="s">
        <v>1176</v>
      </c>
      <c r="D446" s="11">
        <v>4480</v>
      </c>
      <c r="E446" s="12">
        <v>2307</v>
      </c>
      <c r="F446" s="11">
        <v>4993</v>
      </c>
      <c r="G446" s="13" t="s">
        <v>1558</v>
      </c>
      <c r="H446" s="12" t="s">
        <v>1559</v>
      </c>
      <c r="I446" s="17">
        <v>115260.94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</row>
    <row r="447" spans="1:15" x14ac:dyDescent="0.2">
      <c r="A447" s="19" t="s">
        <v>111</v>
      </c>
      <c r="B447" s="9" t="s">
        <v>112</v>
      </c>
      <c r="C447" s="10" t="s">
        <v>1179</v>
      </c>
      <c r="D447" s="11">
        <v>4480</v>
      </c>
      <c r="E447" s="12">
        <v>2307</v>
      </c>
      <c r="F447" s="11">
        <v>4994</v>
      </c>
      <c r="G447" s="13" t="s">
        <v>1558</v>
      </c>
      <c r="H447" s="12" t="s">
        <v>1559</v>
      </c>
      <c r="I447" s="17">
        <v>465645.52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</row>
    <row r="448" spans="1:15" x14ac:dyDescent="0.2">
      <c r="A448" s="19">
        <v>3159.027</v>
      </c>
      <c r="B448" s="9" t="s">
        <v>355</v>
      </c>
      <c r="C448" s="10" t="s">
        <v>1180</v>
      </c>
      <c r="D448" s="11">
        <v>4480</v>
      </c>
      <c r="E448" s="12">
        <v>2307</v>
      </c>
      <c r="F448" s="11">
        <v>4996</v>
      </c>
      <c r="G448" s="13" t="s">
        <v>1558</v>
      </c>
      <c r="H448" s="12" t="s">
        <v>1559</v>
      </c>
      <c r="I448" s="17">
        <f>VLOOKUP(C448,'CIP Exp by FDU by FY'!C:I,7,FALSE)</f>
        <v>43728.75</v>
      </c>
      <c r="J448" s="14">
        <v>25000</v>
      </c>
      <c r="K448" s="14">
        <v>20000</v>
      </c>
      <c r="L448" s="14">
        <v>10000</v>
      </c>
      <c r="M448" s="14">
        <v>10000</v>
      </c>
      <c r="N448" s="14">
        <v>10000</v>
      </c>
      <c r="O448" s="14">
        <f>SUM(J448:N448)</f>
        <v>75000</v>
      </c>
    </row>
    <row r="449" spans="1:15" x14ac:dyDescent="0.2">
      <c r="A449" s="19" t="s">
        <v>18</v>
      </c>
      <c r="B449" s="9" t="s">
        <v>17</v>
      </c>
      <c r="C449" s="10" t="s">
        <v>1181</v>
      </c>
      <c r="D449" s="11">
        <v>4480</v>
      </c>
      <c r="E449" s="12">
        <v>2307</v>
      </c>
      <c r="F449" s="11">
        <v>5013</v>
      </c>
      <c r="G449" s="13" t="s">
        <v>1558</v>
      </c>
      <c r="H449" s="12" t="s">
        <v>1559</v>
      </c>
      <c r="I449" s="17">
        <v>12223.51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</row>
    <row r="450" spans="1:15" x14ac:dyDescent="0.2">
      <c r="A450" s="19">
        <v>3159.0259999999998</v>
      </c>
      <c r="B450" s="9" t="s">
        <v>358</v>
      </c>
      <c r="C450" s="10" t="s">
        <v>1182</v>
      </c>
      <c r="D450" s="11">
        <v>4480</v>
      </c>
      <c r="E450" s="12">
        <v>2307</v>
      </c>
      <c r="F450" s="11">
        <v>5014</v>
      </c>
      <c r="G450" s="13" t="s">
        <v>1558</v>
      </c>
      <c r="H450" s="12" t="s">
        <v>1559</v>
      </c>
      <c r="I450" s="17">
        <f>VLOOKUP(C450,'CIP Exp by FDU by FY'!C:I,7,FALSE)</f>
        <v>5780.76</v>
      </c>
      <c r="J450" s="14">
        <v>30000</v>
      </c>
      <c r="K450" s="14">
        <v>30000</v>
      </c>
      <c r="L450" s="14">
        <v>15000</v>
      </c>
      <c r="M450" s="14">
        <v>15000</v>
      </c>
      <c r="N450" s="14">
        <v>15000</v>
      </c>
      <c r="O450" s="14">
        <f>SUM(J450:N450)</f>
        <v>105000</v>
      </c>
    </row>
    <row r="451" spans="1:15" x14ac:dyDescent="0.2">
      <c r="A451" s="19" t="s">
        <v>1184</v>
      </c>
      <c r="B451" s="9" t="s">
        <v>1185</v>
      </c>
      <c r="C451" s="10" t="s">
        <v>1183</v>
      </c>
      <c r="D451" s="11">
        <v>4480</v>
      </c>
      <c r="E451" s="12">
        <v>2307</v>
      </c>
      <c r="F451" s="11">
        <v>5015</v>
      </c>
      <c r="G451" s="13" t="s">
        <v>1558</v>
      </c>
      <c r="H451" s="12" t="s">
        <v>1559</v>
      </c>
      <c r="I451" s="17">
        <v>42807.02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</row>
    <row r="452" spans="1:15" x14ac:dyDescent="0.2">
      <c r="A452" s="19" t="s">
        <v>1187</v>
      </c>
      <c r="B452" s="9" t="s">
        <v>1188</v>
      </c>
      <c r="C452" s="10" t="s">
        <v>1186</v>
      </c>
      <c r="D452" s="11">
        <v>4480</v>
      </c>
      <c r="E452" s="12">
        <v>2307</v>
      </c>
      <c r="F452" s="11">
        <v>5016</v>
      </c>
      <c r="G452" s="13" t="s">
        <v>1558</v>
      </c>
      <c r="H452" s="12" t="s">
        <v>1559</v>
      </c>
      <c r="I452" s="17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</row>
    <row r="453" spans="1:15" x14ac:dyDescent="0.2">
      <c r="A453" s="19" t="s">
        <v>1190</v>
      </c>
      <c r="B453" s="9" t="s">
        <v>1191</v>
      </c>
      <c r="C453" s="10" t="s">
        <v>1189</v>
      </c>
      <c r="D453" s="11">
        <v>4480</v>
      </c>
      <c r="E453" s="12">
        <v>2307</v>
      </c>
      <c r="F453" s="11">
        <v>5018</v>
      </c>
      <c r="G453" s="13" t="s">
        <v>1558</v>
      </c>
      <c r="H453" s="12" t="s">
        <v>1559</v>
      </c>
      <c r="I453" s="17">
        <v>20654.439999999999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</row>
    <row r="454" spans="1:15" x14ac:dyDescent="0.2">
      <c r="A454" s="19">
        <v>2231.2910000000002</v>
      </c>
      <c r="B454" s="9" t="s">
        <v>1707</v>
      </c>
      <c r="C454" s="10" t="s">
        <v>1192</v>
      </c>
      <c r="D454" s="11">
        <v>4480</v>
      </c>
      <c r="E454" s="12">
        <v>2307</v>
      </c>
      <c r="F454" s="11">
        <v>5019</v>
      </c>
      <c r="G454" s="13" t="s">
        <v>1558</v>
      </c>
      <c r="H454" s="12" t="s">
        <v>1559</v>
      </c>
      <c r="I454" s="17">
        <f>VLOOKUP(C454,'CIP Exp by FDU by FY'!C:I,7,FALSE)</f>
        <v>150124.94</v>
      </c>
      <c r="J454" s="14">
        <v>111195</v>
      </c>
      <c r="K454" s="14">
        <v>111195</v>
      </c>
      <c r="L454" s="14">
        <v>800000</v>
      </c>
      <c r="M454" s="14">
        <v>1150000</v>
      </c>
      <c r="N454" s="14">
        <v>0</v>
      </c>
      <c r="O454" s="14">
        <f>SUM(J454:N454)</f>
        <v>2172390</v>
      </c>
    </row>
    <row r="455" spans="1:15" x14ac:dyDescent="0.2">
      <c r="A455" s="19" t="s">
        <v>1194</v>
      </c>
      <c r="B455" s="9" t="s">
        <v>1195</v>
      </c>
      <c r="C455" s="10" t="s">
        <v>1193</v>
      </c>
      <c r="D455" s="11">
        <v>4480</v>
      </c>
      <c r="E455" s="12">
        <v>2307</v>
      </c>
      <c r="F455" s="11">
        <v>5020</v>
      </c>
      <c r="G455" s="13" t="s">
        <v>1558</v>
      </c>
      <c r="H455" s="12" t="s">
        <v>1559</v>
      </c>
      <c r="I455" s="17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</row>
    <row r="456" spans="1:15" x14ac:dyDescent="0.2">
      <c r="A456" s="19">
        <v>3353.107</v>
      </c>
      <c r="B456" s="9" t="s">
        <v>2242</v>
      </c>
      <c r="C456" s="10" t="s">
        <v>1196</v>
      </c>
      <c r="D456" s="11">
        <v>4480</v>
      </c>
      <c r="E456" s="12">
        <v>2307</v>
      </c>
      <c r="F456" s="11">
        <v>5021</v>
      </c>
      <c r="G456" s="13" t="s">
        <v>1558</v>
      </c>
      <c r="H456" s="12" t="s">
        <v>1559</v>
      </c>
      <c r="I456" s="17">
        <f>VLOOKUP(C456,'CIP Exp by FDU by FY'!C:I,7,FALSE)</f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25000</v>
      </c>
      <c r="O456" s="14">
        <f>SUM(J456:N456)</f>
        <v>25000</v>
      </c>
    </row>
    <row r="457" spans="1:15" x14ac:dyDescent="0.2">
      <c r="A457" s="19" t="s">
        <v>1200</v>
      </c>
      <c r="B457" s="9" t="s">
        <v>1201</v>
      </c>
      <c r="C457" s="10" t="s">
        <v>1199</v>
      </c>
      <c r="D457" s="11">
        <v>4480</v>
      </c>
      <c r="E457" s="12">
        <v>2307</v>
      </c>
      <c r="F457" s="11">
        <v>5022</v>
      </c>
      <c r="G457" s="13" t="s">
        <v>1558</v>
      </c>
      <c r="H457" s="12" t="s">
        <v>1559</v>
      </c>
      <c r="I457" s="17">
        <v>9123.7999999999993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</row>
    <row r="458" spans="1:15" x14ac:dyDescent="0.2">
      <c r="A458" s="19">
        <v>5873.0119999999997</v>
      </c>
      <c r="B458" s="9" t="s">
        <v>367</v>
      </c>
      <c r="C458" s="10" t="s">
        <v>1202</v>
      </c>
      <c r="D458" s="11">
        <v>4480</v>
      </c>
      <c r="E458" s="12">
        <v>2307</v>
      </c>
      <c r="F458" s="11">
        <v>5023</v>
      </c>
      <c r="G458" s="13" t="s">
        <v>1558</v>
      </c>
      <c r="H458" s="12" t="s">
        <v>1559</v>
      </c>
      <c r="I458" s="17">
        <f>VLOOKUP(C458,'CIP Exp by FDU by FY'!C:I,7,FALSE)</f>
        <v>0</v>
      </c>
      <c r="J458" s="14">
        <v>7639</v>
      </c>
      <c r="K458" s="14">
        <v>7639</v>
      </c>
      <c r="L458" s="14">
        <v>7639</v>
      </c>
      <c r="M458" s="14">
        <v>7639</v>
      </c>
      <c r="N458" s="14">
        <v>7639</v>
      </c>
      <c r="O458" s="14">
        <f>SUM(J458:N458)</f>
        <v>38195</v>
      </c>
    </row>
    <row r="459" spans="1:15" x14ac:dyDescent="0.2">
      <c r="A459" s="19" t="s">
        <v>1204</v>
      </c>
      <c r="B459" s="9" t="s">
        <v>1205</v>
      </c>
      <c r="C459" s="10" t="s">
        <v>1203</v>
      </c>
      <c r="D459" s="11">
        <v>4480</v>
      </c>
      <c r="E459" s="12">
        <v>2307</v>
      </c>
      <c r="F459" s="11">
        <v>5024</v>
      </c>
      <c r="G459" s="13" t="s">
        <v>1558</v>
      </c>
      <c r="H459" s="12" t="s">
        <v>1559</v>
      </c>
      <c r="I459" s="17">
        <v>32135.200000000001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</row>
    <row r="460" spans="1:15" x14ac:dyDescent="0.2">
      <c r="A460" s="19">
        <v>2231.3310000000001</v>
      </c>
      <c r="B460" s="9" t="s">
        <v>1734</v>
      </c>
      <c r="C460" s="10" t="s">
        <v>1206</v>
      </c>
      <c r="D460" s="11">
        <v>4480</v>
      </c>
      <c r="E460" s="12">
        <v>2307</v>
      </c>
      <c r="F460" s="11">
        <v>5025</v>
      </c>
      <c r="G460" s="13" t="s">
        <v>1558</v>
      </c>
      <c r="H460" s="12" t="s">
        <v>1559</v>
      </c>
      <c r="I460" s="17">
        <f>VLOOKUP(C460,'CIP Exp by FDU by FY'!C:I,7,FALSE)</f>
        <v>21862.49</v>
      </c>
      <c r="J460" s="14">
        <v>36000</v>
      </c>
      <c r="K460" s="14">
        <v>40000</v>
      </c>
      <c r="L460" s="14">
        <v>100000</v>
      </c>
      <c r="M460" s="14">
        <v>0</v>
      </c>
      <c r="N460" s="14">
        <v>0</v>
      </c>
      <c r="O460" s="14">
        <f>SUM(J460:N460)</f>
        <v>176000</v>
      </c>
    </row>
    <row r="461" spans="1:15" x14ac:dyDescent="0.2">
      <c r="A461" s="19" t="s">
        <v>1208</v>
      </c>
      <c r="B461" s="9" t="s">
        <v>1209</v>
      </c>
      <c r="C461" s="10" t="s">
        <v>1207</v>
      </c>
      <c r="D461" s="11">
        <v>4480</v>
      </c>
      <c r="E461" s="12">
        <v>2307</v>
      </c>
      <c r="F461" s="11">
        <v>5026</v>
      </c>
      <c r="G461" s="13" t="s">
        <v>1558</v>
      </c>
      <c r="H461" s="12" t="s">
        <v>1559</v>
      </c>
      <c r="I461" s="17">
        <v>52642.22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</row>
    <row r="462" spans="1:15" x14ac:dyDescent="0.2">
      <c r="A462" s="19">
        <v>6621.0069999999996</v>
      </c>
      <c r="B462" s="9" t="s">
        <v>1212</v>
      </c>
      <c r="C462" s="10" t="s">
        <v>1210</v>
      </c>
      <c r="D462" s="11">
        <v>4480</v>
      </c>
      <c r="E462" s="12">
        <v>2307</v>
      </c>
      <c r="F462" s="11">
        <v>5027</v>
      </c>
      <c r="G462" s="13" t="s">
        <v>1558</v>
      </c>
      <c r="H462" s="12" t="s">
        <v>1559</v>
      </c>
      <c r="I462" s="17">
        <f>VLOOKUP(C462,'CIP Exp by FDU by FY'!C:I,7,FALSE)</f>
        <v>403256.77</v>
      </c>
      <c r="J462" s="14">
        <v>300000</v>
      </c>
      <c r="K462" s="14">
        <v>0</v>
      </c>
      <c r="L462" s="14">
        <v>0</v>
      </c>
      <c r="M462" s="14">
        <v>0</v>
      </c>
      <c r="N462" s="14">
        <v>0</v>
      </c>
      <c r="O462" s="14">
        <f>SUM(J462:N462)</f>
        <v>300000</v>
      </c>
    </row>
    <row r="463" spans="1:15" x14ac:dyDescent="0.2">
      <c r="A463" s="19" t="s">
        <v>1214</v>
      </c>
      <c r="B463" s="9" t="s">
        <v>1215</v>
      </c>
      <c r="C463" s="10" t="s">
        <v>1213</v>
      </c>
      <c r="D463" s="11">
        <v>4480</v>
      </c>
      <c r="E463" s="12">
        <v>2307</v>
      </c>
      <c r="F463" s="11">
        <v>5028</v>
      </c>
      <c r="G463" s="13" t="s">
        <v>1558</v>
      </c>
      <c r="H463" s="12" t="s">
        <v>1559</v>
      </c>
      <c r="I463" s="17">
        <v>104314.02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</row>
    <row r="464" spans="1:15" x14ac:dyDescent="0.2">
      <c r="A464" s="19" t="s">
        <v>111</v>
      </c>
      <c r="B464" s="9" t="s">
        <v>112</v>
      </c>
      <c r="C464" s="10" t="s">
        <v>1216</v>
      </c>
      <c r="D464" s="11">
        <v>4480</v>
      </c>
      <c r="E464" s="12">
        <v>2307</v>
      </c>
      <c r="F464" s="11">
        <v>5031</v>
      </c>
      <c r="G464" s="13" t="s">
        <v>1558</v>
      </c>
      <c r="H464" s="12" t="s">
        <v>1559</v>
      </c>
      <c r="I464" s="17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</row>
    <row r="465" spans="1:15" x14ac:dyDescent="0.2">
      <c r="A465" s="19" t="s">
        <v>111</v>
      </c>
      <c r="B465" s="9" t="s">
        <v>112</v>
      </c>
      <c r="C465" s="10" t="s">
        <v>1217</v>
      </c>
      <c r="D465" s="11">
        <v>4480</v>
      </c>
      <c r="E465" s="12">
        <v>2307</v>
      </c>
      <c r="F465" s="11">
        <v>5032</v>
      </c>
      <c r="G465" s="13" t="s">
        <v>1558</v>
      </c>
      <c r="H465" s="12" t="s">
        <v>1559</v>
      </c>
      <c r="I465" s="17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</row>
    <row r="466" spans="1:15" x14ac:dyDescent="0.2">
      <c r="A466" s="19" t="s">
        <v>1219</v>
      </c>
      <c r="B466" s="9" t="s">
        <v>1220</v>
      </c>
      <c r="C466" s="10" t="s">
        <v>1218</v>
      </c>
      <c r="D466" s="11">
        <v>4480</v>
      </c>
      <c r="E466" s="12">
        <v>2307</v>
      </c>
      <c r="F466" s="11">
        <v>5033</v>
      </c>
      <c r="G466" s="13" t="s">
        <v>1558</v>
      </c>
      <c r="H466" s="12" t="s">
        <v>1559</v>
      </c>
      <c r="I466" s="17">
        <v>4208.8500000000004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</row>
    <row r="467" spans="1:15" x14ac:dyDescent="0.2">
      <c r="A467" s="19" t="s">
        <v>1222</v>
      </c>
      <c r="B467" s="9" t="s">
        <v>1223</v>
      </c>
      <c r="C467" s="10" t="s">
        <v>1221</v>
      </c>
      <c r="D467" s="11">
        <v>4480</v>
      </c>
      <c r="E467" s="12">
        <v>2307</v>
      </c>
      <c r="F467" s="11">
        <v>5034</v>
      </c>
      <c r="G467" s="13" t="s">
        <v>1558</v>
      </c>
      <c r="H467" s="12" t="s">
        <v>1559</v>
      </c>
      <c r="I467" s="17">
        <v>48840.01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</row>
    <row r="468" spans="1:15" x14ac:dyDescent="0.2">
      <c r="A468" s="19" t="s">
        <v>1225</v>
      </c>
      <c r="B468" s="9" t="s">
        <v>1226</v>
      </c>
      <c r="C468" s="10" t="s">
        <v>1224</v>
      </c>
      <c r="D468" s="11">
        <v>4480</v>
      </c>
      <c r="E468" s="12">
        <v>2307</v>
      </c>
      <c r="F468" s="11">
        <v>5035</v>
      </c>
      <c r="G468" s="13" t="s">
        <v>1558</v>
      </c>
      <c r="H468" s="12" t="s">
        <v>1559</v>
      </c>
      <c r="I468" s="17">
        <v>7456.5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</row>
    <row r="469" spans="1:15" x14ac:dyDescent="0.2">
      <c r="A469" s="19" t="s">
        <v>1228</v>
      </c>
      <c r="B469" s="9" t="s">
        <v>1229</v>
      </c>
      <c r="C469" s="10" t="s">
        <v>1227</v>
      </c>
      <c r="D469" s="11">
        <v>4480</v>
      </c>
      <c r="E469" s="12">
        <v>2307</v>
      </c>
      <c r="F469" s="11">
        <v>5036</v>
      </c>
      <c r="G469" s="13" t="s">
        <v>1558</v>
      </c>
      <c r="H469" s="12" t="s">
        <v>1559</v>
      </c>
      <c r="I469" s="17">
        <v>41261.339999999997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</row>
    <row r="470" spans="1:15" x14ac:dyDescent="0.2">
      <c r="A470" s="19" t="s">
        <v>1231</v>
      </c>
      <c r="B470" s="9" t="s">
        <v>1232</v>
      </c>
      <c r="C470" s="10" t="s">
        <v>1230</v>
      </c>
      <c r="D470" s="11">
        <v>4480</v>
      </c>
      <c r="E470" s="12">
        <v>2307</v>
      </c>
      <c r="F470" s="11">
        <v>5038</v>
      </c>
      <c r="G470" s="13" t="s">
        <v>1558</v>
      </c>
      <c r="H470" s="12" t="s">
        <v>1559</v>
      </c>
      <c r="I470" s="17">
        <v>117400.12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</row>
    <row r="471" spans="1:15" x14ac:dyDescent="0.2">
      <c r="A471" s="19" t="s">
        <v>1234</v>
      </c>
      <c r="B471" s="9" t="s">
        <v>1235</v>
      </c>
      <c r="C471" s="10" t="s">
        <v>1233</v>
      </c>
      <c r="D471" s="11">
        <v>4480</v>
      </c>
      <c r="E471" s="12">
        <v>2307</v>
      </c>
      <c r="F471" s="11">
        <v>5041</v>
      </c>
      <c r="G471" s="13" t="s">
        <v>1558</v>
      </c>
      <c r="H471" s="12" t="s">
        <v>1559</v>
      </c>
      <c r="I471" s="17">
        <v>65528.1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</row>
    <row r="472" spans="1:15" x14ac:dyDescent="0.2">
      <c r="A472" s="19" t="s">
        <v>390</v>
      </c>
      <c r="B472" s="9" t="s">
        <v>391</v>
      </c>
      <c r="C472" s="10" t="s">
        <v>1236</v>
      </c>
      <c r="D472" s="11">
        <v>4480</v>
      </c>
      <c r="E472" s="12">
        <v>2307</v>
      </c>
      <c r="F472" s="11">
        <v>5043</v>
      </c>
      <c r="G472" s="13" t="s">
        <v>1558</v>
      </c>
      <c r="H472" s="12" t="s">
        <v>1559</v>
      </c>
      <c r="I472" s="17">
        <v>1772.36</v>
      </c>
      <c r="J472" s="14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</row>
    <row r="473" spans="1:15" x14ac:dyDescent="0.2">
      <c r="A473" s="19" t="s">
        <v>1238</v>
      </c>
      <c r="B473" s="9" t="s">
        <v>1239</v>
      </c>
      <c r="C473" s="10" t="s">
        <v>1237</v>
      </c>
      <c r="D473" s="11">
        <v>4480</v>
      </c>
      <c r="E473" s="12">
        <v>2307</v>
      </c>
      <c r="F473" s="11">
        <v>5045</v>
      </c>
      <c r="G473" s="13" t="s">
        <v>1558</v>
      </c>
      <c r="H473" s="12" t="s">
        <v>1559</v>
      </c>
      <c r="I473" s="17">
        <v>34.54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</row>
    <row r="474" spans="1:15" x14ac:dyDescent="0.2">
      <c r="A474" s="19" t="s">
        <v>1241</v>
      </c>
      <c r="B474" s="9" t="s">
        <v>1242</v>
      </c>
      <c r="C474" s="10" t="s">
        <v>1240</v>
      </c>
      <c r="D474" s="11">
        <v>4480</v>
      </c>
      <c r="E474" s="12">
        <v>2307</v>
      </c>
      <c r="F474" s="11">
        <v>5046</v>
      </c>
      <c r="G474" s="13" t="s">
        <v>1558</v>
      </c>
      <c r="H474" s="12" t="s">
        <v>1559</v>
      </c>
      <c r="I474" s="17">
        <v>7606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</row>
    <row r="475" spans="1:15" x14ac:dyDescent="0.2">
      <c r="A475" s="19" t="s">
        <v>1244</v>
      </c>
      <c r="B475" s="9" t="s">
        <v>1245</v>
      </c>
      <c r="C475" s="10" t="s">
        <v>1243</v>
      </c>
      <c r="D475" s="11">
        <v>4480</v>
      </c>
      <c r="E475" s="12">
        <v>2307</v>
      </c>
      <c r="F475" s="11">
        <v>5047</v>
      </c>
      <c r="G475" s="13" t="s">
        <v>1558</v>
      </c>
      <c r="H475" s="12" t="s">
        <v>1559</v>
      </c>
      <c r="I475" s="17">
        <v>34.5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</row>
    <row r="476" spans="1:15" x14ac:dyDescent="0.2">
      <c r="A476" s="19" t="s">
        <v>1247</v>
      </c>
      <c r="B476" s="9" t="s">
        <v>1248</v>
      </c>
      <c r="C476" s="10" t="s">
        <v>1246</v>
      </c>
      <c r="D476" s="11">
        <v>4480</v>
      </c>
      <c r="E476" s="12">
        <v>2307</v>
      </c>
      <c r="F476" s="11">
        <v>5048</v>
      </c>
      <c r="G476" s="13" t="s">
        <v>1558</v>
      </c>
      <c r="H476" s="12" t="s">
        <v>1559</v>
      </c>
      <c r="I476" s="17">
        <v>362.13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</row>
    <row r="477" spans="1:15" x14ac:dyDescent="0.2">
      <c r="A477" s="19" t="s">
        <v>1250</v>
      </c>
      <c r="B477" s="9" t="s">
        <v>1251</v>
      </c>
      <c r="C477" s="10" t="s">
        <v>1249</v>
      </c>
      <c r="D477" s="11">
        <v>4480</v>
      </c>
      <c r="E477" s="12">
        <v>2307</v>
      </c>
      <c r="F477" s="11">
        <v>5049</v>
      </c>
      <c r="G477" s="13" t="s">
        <v>1558</v>
      </c>
      <c r="H477" s="12" t="s">
        <v>1559</v>
      </c>
      <c r="I477" s="17">
        <v>34.54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</row>
    <row r="478" spans="1:15" x14ac:dyDescent="0.2">
      <c r="A478" s="19" t="s">
        <v>1253</v>
      </c>
      <c r="B478" s="9" t="s">
        <v>1254</v>
      </c>
      <c r="C478" s="10" t="s">
        <v>1252</v>
      </c>
      <c r="D478" s="11">
        <v>4480</v>
      </c>
      <c r="E478" s="12">
        <v>2307</v>
      </c>
      <c r="F478" s="11">
        <v>5050</v>
      </c>
      <c r="G478" s="13" t="s">
        <v>1558</v>
      </c>
      <c r="H478" s="12" t="s">
        <v>1559</v>
      </c>
      <c r="I478" s="17">
        <v>87594.68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</row>
    <row r="479" spans="1:15" x14ac:dyDescent="0.2">
      <c r="A479" s="19" t="s">
        <v>1256</v>
      </c>
      <c r="B479" s="9" t="s">
        <v>1257</v>
      </c>
      <c r="C479" s="10" t="s">
        <v>1255</v>
      </c>
      <c r="D479" s="11">
        <v>4480</v>
      </c>
      <c r="E479" s="12">
        <v>2307</v>
      </c>
      <c r="F479" s="11">
        <v>5051</v>
      </c>
      <c r="G479" s="13" t="s">
        <v>1558</v>
      </c>
      <c r="H479" s="12" t="s">
        <v>1559</v>
      </c>
      <c r="I479" s="17">
        <v>2515.62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</row>
    <row r="480" spans="1:15" x14ac:dyDescent="0.2">
      <c r="A480" s="19" t="s">
        <v>399</v>
      </c>
      <c r="B480" s="9" t="s">
        <v>400</v>
      </c>
      <c r="C480" s="10" t="s">
        <v>1258</v>
      </c>
      <c r="D480" s="11">
        <v>4480</v>
      </c>
      <c r="E480" s="12">
        <v>2307</v>
      </c>
      <c r="F480" s="11">
        <v>5057</v>
      </c>
      <c r="G480" s="13" t="s">
        <v>1558</v>
      </c>
      <c r="H480" s="12" t="s">
        <v>1559</v>
      </c>
      <c r="I480" s="17">
        <v>13614.28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</row>
    <row r="481" spans="1:15" x14ac:dyDescent="0.2">
      <c r="A481" s="19" t="s">
        <v>1260</v>
      </c>
      <c r="B481" s="9" t="s">
        <v>1261</v>
      </c>
      <c r="C481" s="10" t="s">
        <v>1259</v>
      </c>
      <c r="D481" s="11">
        <v>4480</v>
      </c>
      <c r="E481" s="12">
        <v>2307</v>
      </c>
      <c r="F481" s="11">
        <v>5059</v>
      </c>
      <c r="G481" s="13" t="s">
        <v>1558</v>
      </c>
      <c r="H481" s="12" t="s">
        <v>1559</v>
      </c>
      <c r="I481" s="17">
        <v>338346.54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</row>
    <row r="482" spans="1:15" x14ac:dyDescent="0.2">
      <c r="A482" s="19" t="s">
        <v>1263</v>
      </c>
      <c r="B482" s="9" t="s">
        <v>1264</v>
      </c>
      <c r="C482" s="10" t="s">
        <v>1262</v>
      </c>
      <c r="D482" s="11">
        <v>4480</v>
      </c>
      <c r="E482" s="12">
        <v>2307</v>
      </c>
      <c r="F482" s="11">
        <v>5060</v>
      </c>
      <c r="G482" s="13" t="s">
        <v>1558</v>
      </c>
      <c r="H482" s="12" t="s">
        <v>1559</v>
      </c>
      <c r="I482" s="17">
        <v>37751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</row>
    <row r="483" spans="1:15" x14ac:dyDescent="0.2">
      <c r="A483" s="19" t="s">
        <v>1266</v>
      </c>
      <c r="B483" s="9" t="s">
        <v>1267</v>
      </c>
      <c r="C483" s="10" t="s">
        <v>1265</v>
      </c>
      <c r="D483" s="11">
        <v>4480</v>
      </c>
      <c r="E483" s="12">
        <v>2307</v>
      </c>
      <c r="F483" s="11">
        <v>5065</v>
      </c>
      <c r="G483" s="13" t="s">
        <v>1558</v>
      </c>
      <c r="H483" s="12" t="s">
        <v>1559</v>
      </c>
      <c r="I483" s="17">
        <v>471440.09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</row>
    <row r="484" spans="1:15" x14ac:dyDescent="0.2">
      <c r="A484" s="19" t="s">
        <v>1269</v>
      </c>
      <c r="B484" s="9" t="s">
        <v>1270</v>
      </c>
      <c r="C484" s="10" t="s">
        <v>1268</v>
      </c>
      <c r="D484" s="11">
        <v>4480</v>
      </c>
      <c r="E484" s="12">
        <v>2307</v>
      </c>
      <c r="F484" s="11">
        <v>5068</v>
      </c>
      <c r="G484" s="13" t="s">
        <v>1558</v>
      </c>
      <c r="H484" s="12" t="s">
        <v>1559</v>
      </c>
      <c r="I484" s="17">
        <v>107267.82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</row>
    <row r="485" spans="1:15" x14ac:dyDescent="0.2">
      <c r="A485" s="19" t="s">
        <v>1272</v>
      </c>
      <c r="B485" s="9" t="s">
        <v>1273</v>
      </c>
      <c r="C485" s="10" t="s">
        <v>1271</v>
      </c>
      <c r="D485" s="11">
        <v>4480</v>
      </c>
      <c r="E485" s="12">
        <v>2307</v>
      </c>
      <c r="F485" s="11">
        <v>5069</v>
      </c>
      <c r="G485" s="13" t="s">
        <v>1564</v>
      </c>
      <c r="H485" s="12" t="s">
        <v>1565</v>
      </c>
      <c r="I485" s="17">
        <v>170975.01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</row>
    <row r="486" spans="1:15" x14ac:dyDescent="0.2">
      <c r="A486" s="19">
        <v>3333.0169999999998</v>
      </c>
      <c r="B486" s="9" t="s">
        <v>1276</v>
      </c>
      <c r="C486" s="10" t="s">
        <v>1274</v>
      </c>
      <c r="D486" s="11">
        <v>4480</v>
      </c>
      <c r="E486" s="12">
        <v>2307</v>
      </c>
      <c r="F486" s="11">
        <v>8041</v>
      </c>
      <c r="G486" s="13" t="s">
        <v>1558</v>
      </c>
      <c r="H486" s="12" t="s">
        <v>1559</v>
      </c>
      <c r="I486" s="17">
        <f>VLOOKUP(C486,'CIP Exp by FDU by FY'!C:I,7,FALSE)</f>
        <v>1579253.63</v>
      </c>
      <c r="J486" s="14">
        <v>2165000</v>
      </c>
      <c r="K486" s="14">
        <v>2850000</v>
      </c>
      <c r="L486" s="14">
        <v>13690000</v>
      </c>
      <c r="M486" s="14">
        <v>12000000</v>
      </c>
      <c r="N486" s="14">
        <v>13000000</v>
      </c>
      <c r="O486" s="14">
        <f>SUM(J486:N486)</f>
        <v>43705000</v>
      </c>
    </row>
    <row r="487" spans="1:15" x14ac:dyDescent="0.2">
      <c r="A487" s="19">
        <v>3159.01</v>
      </c>
      <c r="B487" s="9" t="s">
        <v>272</v>
      </c>
      <c r="C487" s="10" t="s">
        <v>1277</v>
      </c>
      <c r="D487" s="11">
        <v>4480</v>
      </c>
      <c r="E487" s="12">
        <v>2307</v>
      </c>
      <c r="F487" s="11">
        <v>8065</v>
      </c>
      <c r="G487" s="13" t="s">
        <v>1558</v>
      </c>
      <c r="H487" s="12" t="s">
        <v>1559</v>
      </c>
      <c r="I487" s="17">
        <f>VLOOKUP(C487,'CIP Exp by FDU by FY'!C:I,7,FALSE)</f>
        <v>150518.45000000001</v>
      </c>
      <c r="J487" s="14">
        <v>37500</v>
      </c>
      <c r="K487" s="14">
        <v>37500</v>
      </c>
      <c r="L487" s="14">
        <v>37500</v>
      </c>
      <c r="M487" s="14">
        <v>150000</v>
      </c>
      <c r="N487" s="14">
        <v>37500</v>
      </c>
      <c r="O487" s="14">
        <f>SUM(J487:N487)</f>
        <v>300000</v>
      </c>
    </row>
    <row r="488" spans="1:15" x14ac:dyDescent="0.2">
      <c r="A488" s="19" t="s">
        <v>268</v>
      </c>
      <c r="B488" s="9" t="s">
        <v>269</v>
      </c>
      <c r="C488" s="10" t="s">
        <v>1278</v>
      </c>
      <c r="D488" s="11">
        <v>4480</v>
      </c>
      <c r="E488" s="12">
        <v>2307</v>
      </c>
      <c r="F488" s="11">
        <v>8066</v>
      </c>
      <c r="G488" s="13" t="s">
        <v>1558</v>
      </c>
      <c r="H488" s="12" t="s">
        <v>1559</v>
      </c>
      <c r="I488" s="17">
        <v>144892.75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</row>
    <row r="489" spans="1:15" x14ac:dyDescent="0.2">
      <c r="A489" s="19">
        <v>3159.0129999999999</v>
      </c>
      <c r="B489" s="9" t="s">
        <v>275</v>
      </c>
      <c r="C489" s="10" t="s">
        <v>1279</v>
      </c>
      <c r="D489" s="11">
        <v>4480</v>
      </c>
      <c r="E489" s="12">
        <v>2307</v>
      </c>
      <c r="F489" s="11">
        <v>8067</v>
      </c>
      <c r="G489" s="13" t="s">
        <v>1558</v>
      </c>
      <c r="H489" s="12" t="s">
        <v>1559</v>
      </c>
      <c r="I489" s="17">
        <f>VLOOKUP(C489,'CIP Exp by FDU by FY'!C:I,7,FALSE)</f>
        <v>80160</v>
      </c>
      <c r="J489" s="14">
        <v>37500</v>
      </c>
      <c r="K489" s="14">
        <v>37500</v>
      </c>
      <c r="L489" s="14">
        <v>37500</v>
      </c>
      <c r="M489" s="14">
        <v>37500</v>
      </c>
      <c r="N489" s="14">
        <v>75000</v>
      </c>
      <c r="O489" s="14">
        <f>SUM(J489:N489)</f>
        <v>225000</v>
      </c>
    </row>
    <row r="490" spans="1:15" x14ac:dyDescent="0.2">
      <c r="A490" s="19" t="s">
        <v>277</v>
      </c>
      <c r="B490" s="9" t="s">
        <v>278</v>
      </c>
      <c r="C490" s="10" t="s">
        <v>1280</v>
      </c>
      <c r="D490" s="11">
        <v>4480</v>
      </c>
      <c r="E490" s="12">
        <v>2307</v>
      </c>
      <c r="F490" s="11">
        <v>8069</v>
      </c>
      <c r="G490" s="13" t="s">
        <v>1558</v>
      </c>
      <c r="H490" s="12" t="s">
        <v>1559</v>
      </c>
      <c r="I490" s="17">
        <v>74118.81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</row>
    <row r="491" spans="1:15" x14ac:dyDescent="0.2">
      <c r="A491" s="19" t="s">
        <v>280</v>
      </c>
      <c r="B491" s="9" t="s">
        <v>281</v>
      </c>
      <c r="C491" s="10" t="s">
        <v>1281</v>
      </c>
      <c r="D491" s="11">
        <v>4480</v>
      </c>
      <c r="E491" s="12">
        <v>2307</v>
      </c>
      <c r="F491" s="11">
        <v>8070</v>
      </c>
      <c r="G491" s="13" t="s">
        <v>1558</v>
      </c>
      <c r="H491" s="12" t="s">
        <v>1559</v>
      </c>
      <c r="I491" s="17">
        <v>432325.84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</row>
    <row r="492" spans="1:15" x14ac:dyDescent="0.2">
      <c r="A492" s="19">
        <v>3333.0160000000001</v>
      </c>
      <c r="B492" s="9" t="s">
        <v>1284</v>
      </c>
      <c r="C492" s="10" t="s">
        <v>1282</v>
      </c>
      <c r="D492" s="11">
        <v>4480</v>
      </c>
      <c r="E492" s="12">
        <v>2307</v>
      </c>
      <c r="F492" s="11">
        <v>8078</v>
      </c>
      <c r="G492" s="13" t="s">
        <v>1558</v>
      </c>
      <c r="H492" s="12" t="s">
        <v>1559</v>
      </c>
      <c r="I492" s="17">
        <f>VLOOKUP(C492,'CIP Exp by FDU by FY'!C:I,7,FALSE)</f>
        <v>4224534.26</v>
      </c>
      <c r="J492" s="14">
        <v>1694754</v>
      </c>
      <c r="K492" s="14">
        <v>0</v>
      </c>
      <c r="L492" s="14">
        <v>0</v>
      </c>
      <c r="M492" s="14">
        <v>0</v>
      </c>
      <c r="N492" s="14">
        <v>0</v>
      </c>
      <c r="O492" s="14">
        <f>SUM(J492:N492)</f>
        <v>1694754</v>
      </c>
    </row>
    <row r="493" spans="1:15" x14ac:dyDescent="0.2">
      <c r="A493" s="19">
        <v>2056.0059999999999</v>
      </c>
      <c r="B493" s="9" t="s">
        <v>311</v>
      </c>
      <c r="C493" s="10" t="s">
        <v>1285</v>
      </c>
      <c r="D493" s="11">
        <v>4480</v>
      </c>
      <c r="E493" s="12">
        <v>2307</v>
      </c>
      <c r="F493" s="11">
        <v>8231</v>
      </c>
      <c r="G493" s="13" t="s">
        <v>1558</v>
      </c>
      <c r="H493" s="12" t="s">
        <v>1559</v>
      </c>
      <c r="I493" s="17">
        <f>VLOOKUP(C493,'CIP Exp by FDU by FY'!C:I,7,FALSE)</f>
        <v>3509.5</v>
      </c>
      <c r="J493" s="14">
        <v>748700</v>
      </c>
      <c r="K493" s="14">
        <v>675000</v>
      </c>
      <c r="L493" s="14">
        <v>280000</v>
      </c>
      <c r="M493" s="14">
        <v>0</v>
      </c>
      <c r="N493" s="14">
        <v>0</v>
      </c>
      <c r="O493" s="14">
        <f>SUM(J493:N493)</f>
        <v>1703700</v>
      </c>
    </row>
    <row r="494" spans="1:15" x14ac:dyDescent="0.2">
      <c r="A494" s="19" t="s">
        <v>1287</v>
      </c>
      <c r="B494" s="9" t="s">
        <v>1288</v>
      </c>
      <c r="C494" s="10" t="s">
        <v>1286</v>
      </c>
      <c r="D494" s="11">
        <v>4480</v>
      </c>
      <c r="E494" s="12">
        <v>2307</v>
      </c>
      <c r="F494" s="11">
        <v>8235</v>
      </c>
      <c r="G494" s="13" t="s">
        <v>1558</v>
      </c>
      <c r="H494" s="12" t="s">
        <v>1559</v>
      </c>
      <c r="I494" s="17">
        <v>-366029.02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</row>
    <row r="495" spans="1:15" x14ac:dyDescent="0.2">
      <c r="A495" s="19" t="s">
        <v>1290</v>
      </c>
      <c r="B495" s="9" t="s">
        <v>1291</v>
      </c>
      <c r="C495" s="10" t="s">
        <v>1289</v>
      </c>
      <c r="D495" s="11">
        <v>4480</v>
      </c>
      <c r="E495" s="12">
        <v>2307</v>
      </c>
      <c r="F495" s="11">
        <v>8236</v>
      </c>
      <c r="G495" s="13" t="s">
        <v>1558</v>
      </c>
      <c r="H495" s="12" t="s">
        <v>1559</v>
      </c>
      <c r="I495" s="17">
        <v>159.59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</row>
    <row r="496" spans="1:15" x14ac:dyDescent="0.2">
      <c r="A496" s="19" t="s">
        <v>1293</v>
      </c>
      <c r="B496" s="9" t="s">
        <v>1294</v>
      </c>
      <c r="C496" s="10" t="s">
        <v>1292</v>
      </c>
      <c r="D496" s="11">
        <v>4480</v>
      </c>
      <c r="E496" s="12">
        <v>2307</v>
      </c>
      <c r="F496" s="11">
        <v>8246</v>
      </c>
      <c r="G496" s="13" t="s">
        <v>1558</v>
      </c>
      <c r="H496" s="12" t="s">
        <v>1559</v>
      </c>
      <c r="I496" s="17">
        <v>490047.28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</row>
    <row r="497" spans="1:15" x14ac:dyDescent="0.2">
      <c r="A497" s="19" t="s">
        <v>447</v>
      </c>
      <c r="B497" s="9" t="s">
        <v>448</v>
      </c>
      <c r="C497" s="10" t="s">
        <v>1295</v>
      </c>
      <c r="D497" s="11">
        <v>4480</v>
      </c>
      <c r="E497" s="12">
        <v>2307</v>
      </c>
      <c r="F497" s="11">
        <v>8288</v>
      </c>
      <c r="G497" s="13" t="s">
        <v>1558</v>
      </c>
      <c r="H497" s="12" t="s">
        <v>1559</v>
      </c>
      <c r="I497" s="17">
        <v>64613.35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</row>
    <row r="498" spans="1:15" x14ac:dyDescent="0.2">
      <c r="A498" s="19" t="s">
        <v>1297</v>
      </c>
      <c r="B498" s="9" t="s">
        <v>1298</v>
      </c>
      <c r="C498" s="10" t="s">
        <v>1296</v>
      </c>
      <c r="D498" s="11">
        <v>4480</v>
      </c>
      <c r="E498" s="12">
        <v>2307</v>
      </c>
      <c r="F498" s="11">
        <v>8290</v>
      </c>
      <c r="G498" s="13" t="s">
        <v>1558</v>
      </c>
      <c r="H498" s="12" t="s">
        <v>1559</v>
      </c>
      <c r="I498" s="17">
        <v>213916.71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</row>
    <row r="499" spans="1:15" x14ac:dyDescent="0.2">
      <c r="A499" s="19" t="s">
        <v>1300</v>
      </c>
      <c r="B499" s="9" t="s">
        <v>1301</v>
      </c>
      <c r="C499" s="10" t="s">
        <v>1299</v>
      </c>
      <c r="D499" s="11">
        <v>4480</v>
      </c>
      <c r="E499" s="12">
        <v>2307</v>
      </c>
      <c r="F499" s="11">
        <v>8294</v>
      </c>
      <c r="G499" s="13" t="s">
        <v>1558</v>
      </c>
      <c r="H499" s="12" t="s">
        <v>1559</v>
      </c>
      <c r="I499" s="17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</row>
    <row r="500" spans="1:15" x14ac:dyDescent="0.2">
      <c r="A500" s="19">
        <v>3212.0059999999999</v>
      </c>
      <c r="B500" s="9" t="s">
        <v>321</v>
      </c>
      <c r="C500" s="10" t="s">
        <v>1302</v>
      </c>
      <c r="D500" s="11">
        <v>4480</v>
      </c>
      <c r="E500" s="12">
        <v>2307</v>
      </c>
      <c r="F500" s="11">
        <v>8395</v>
      </c>
      <c r="G500" s="13" t="s">
        <v>1558</v>
      </c>
      <c r="H500" s="12" t="s">
        <v>1559</v>
      </c>
      <c r="I500" s="17">
        <f>VLOOKUP(C500,'CIP Exp by FDU by FY'!C:I,7,FALSE)</f>
        <v>4093.7</v>
      </c>
      <c r="J500" s="14">
        <v>10000</v>
      </c>
      <c r="K500" s="14">
        <v>10000</v>
      </c>
      <c r="L500" s="14">
        <v>10000</v>
      </c>
      <c r="M500" s="14">
        <v>10000</v>
      </c>
      <c r="N500" s="14">
        <v>10000</v>
      </c>
      <c r="O500" s="14">
        <f>SUM(J500:N500)</f>
        <v>50000</v>
      </c>
    </row>
    <row r="501" spans="1:15" x14ac:dyDescent="0.2">
      <c r="A501" s="19">
        <v>2231.0650000000001</v>
      </c>
      <c r="B501" s="9" t="s">
        <v>2048</v>
      </c>
      <c r="C501" s="10" t="s">
        <v>2049</v>
      </c>
      <c r="D501" s="11">
        <v>4480</v>
      </c>
      <c r="E501" s="12">
        <v>2307</v>
      </c>
      <c r="F501" s="11">
        <v>8410</v>
      </c>
      <c r="G501" s="13" t="s">
        <v>1558</v>
      </c>
      <c r="H501" s="12" t="s">
        <v>1559</v>
      </c>
      <c r="I501" s="17">
        <v>0</v>
      </c>
      <c r="J501" s="14">
        <v>25000</v>
      </c>
      <c r="K501" s="14">
        <v>25000</v>
      </c>
      <c r="L501" s="14">
        <v>25000</v>
      </c>
      <c r="M501" s="14">
        <v>25000</v>
      </c>
      <c r="N501" s="14">
        <v>25000</v>
      </c>
      <c r="O501" s="14">
        <f>SUM(J501:N501)</f>
        <v>125000</v>
      </c>
    </row>
    <row r="502" spans="1:15" x14ac:dyDescent="0.2">
      <c r="A502" s="19" t="s">
        <v>751</v>
      </c>
      <c r="B502" s="9" t="s">
        <v>752</v>
      </c>
      <c r="C502" s="10" t="s">
        <v>1303</v>
      </c>
      <c r="D502" s="11">
        <v>4480</v>
      </c>
      <c r="E502" s="12">
        <v>2307</v>
      </c>
      <c r="F502" s="11">
        <v>8437</v>
      </c>
      <c r="G502" s="13" t="s">
        <v>1558</v>
      </c>
      <c r="H502" s="12" t="s">
        <v>1559</v>
      </c>
      <c r="I502" s="17">
        <v>733.77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</row>
    <row r="503" spans="1:15" x14ac:dyDescent="0.2">
      <c r="A503" s="19">
        <v>3168.0540000000001</v>
      </c>
      <c r="B503" s="9" t="s">
        <v>1306</v>
      </c>
      <c r="C503" s="10" t="s">
        <v>1304</v>
      </c>
      <c r="D503" s="11">
        <v>4480</v>
      </c>
      <c r="E503" s="12">
        <v>2307</v>
      </c>
      <c r="F503" s="11">
        <v>8473</v>
      </c>
      <c r="G503" s="13" t="s">
        <v>1558</v>
      </c>
      <c r="H503" s="12" t="s">
        <v>1559</v>
      </c>
      <c r="I503" s="17">
        <f>VLOOKUP(C503,'CIP Exp by FDU by FY'!C:I,7,FALSE)</f>
        <v>183821.08</v>
      </c>
      <c r="J503" s="14">
        <v>872000</v>
      </c>
      <c r="K503" s="14">
        <v>3215000</v>
      </c>
      <c r="L503" s="14">
        <v>0</v>
      </c>
      <c r="M503" s="14">
        <v>0</v>
      </c>
      <c r="N503" s="14">
        <v>0</v>
      </c>
      <c r="O503" s="14">
        <f>SUM(J503:N503)</f>
        <v>4087000</v>
      </c>
    </row>
    <row r="504" spans="1:15" x14ac:dyDescent="0.2">
      <c r="A504" s="19" t="s">
        <v>790</v>
      </c>
      <c r="B504" s="9" t="s">
        <v>791</v>
      </c>
      <c r="C504" s="10" t="s">
        <v>1307</v>
      </c>
      <c r="D504" s="11">
        <v>4480</v>
      </c>
      <c r="E504" s="12">
        <v>2307</v>
      </c>
      <c r="F504" s="11">
        <v>8478</v>
      </c>
      <c r="G504" s="13" t="s">
        <v>1558</v>
      </c>
      <c r="H504" s="12" t="s">
        <v>1559</v>
      </c>
      <c r="I504" s="17">
        <v>2809.58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</row>
    <row r="505" spans="1:15" x14ac:dyDescent="0.2">
      <c r="A505" s="19">
        <v>2231.2109999999998</v>
      </c>
      <c r="B505" s="9" t="s">
        <v>1310</v>
      </c>
      <c r="C505" s="10" t="s">
        <v>1308</v>
      </c>
      <c r="D505" s="11">
        <v>4480</v>
      </c>
      <c r="E505" s="12">
        <v>2307</v>
      </c>
      <c r="F505" s="11">
        <v>8496</v>
      </c>
      <c r="G505" s="13" t="s">
        <v>1558</v>
      </c>
      <c r="H505" s="12" t="s">
        <v>1559</v>
      </c>
      <c r="I505" s="17">
        <f>VLOOKUP(C505,'CIP Exp by FDU by FY'!C:I,7,FALSE)</f>
        <v>15627.68</v>
      </c>
      <c r="J505" s="14">
        <v>20000</v>
      </c>
      <c r="K505" s="14">
        <v>20000</v>
      </c>
      <c r="L505" s="14">
        <v>20000</v>
      </c>
      <c r="M505" s="14">
        <v>20000</v>
      </c>
      <c r="N505" s="14">
        <v>20000</v>
      </c>
      <c r="O505" s="14">
        <f>SUM(J505:N505)</f>
        <v>100000</v>
      </c>
    </row>
    <row r="506" spans="1:15" x14ac:dyDescent="0.2">
      <c r="A506" s="19" t="s">
        <v>787</v>
      </c>
      <c r="B506" s="9" t="s">
        <v>788</v>
      </c>
      <c r="C506" s="10" t="s">
        <v>1311</v>
      </c>
      <c r="D506" s="11">
        <v>4480</v>
      </c>
      <c r="E506" s="12">
        <v>2307</v>
      </c>
      <c r="F506" s="11">
        <v>8738</v>
      </c>
      <c r="G506" s="13" t="s">
        <v>1558</v>
      </c>
      <c r="H506" s="12" t="s">
        <v>1559</v>
      </c>
      <c r="I506" s="17">
        <v>86.4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</row>
    <row r="507" spans="1:15" x14ac:dyDescent="0.2">
      <c r="A507" s="19" t="s">
        <v>817</v>
      </c>
      <c r="B507" s="9" t="s">
        <v>818</v>
      </c>
      <c r="C507" s="10" t="s">
        <v>1312</v>
      </c>
      <c r="D507" s="11">
        <v>4480</v>
      </c>
      <c r="E507" s="12">
        <v>2307</v>
      </c>
      <c r="F507" s="11">
        <v>8784</v>
      </c>
      <c r="G507" s="13" t="s">
        <v>1558</v>
      </c>
      <c r="H507" s="12" t="s">
        <v>1559</v>
      </c>
      <c r="I507" s="17">
        <v>306.89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</row>
    <row r="508" spans="1:15" x14ac:dyDescent="0.2">
      <c r="A508" s="19" t="s">
        <v>824</v>
      </c>
      <c r="B508" s="9" t="s">
        <v>825</v>
      </c>
      <c r="C508" s="10" t="s">
        <v>1313</v>
      </c>
      <c r="D508" s="11">
        <v>4480</v>
      </c>
      <c r="E508" s="12">
        <v>2307</v>
      </c>
      <c r="F508" s="11">
        <v>8794</v>
      </c>
      <c r="G508" s="13" t="s">
        <v>1558</v>
      </c>
      <c r="H508" s="12" t="s">
        <v>1559</v>
      </c>
      <c r="I508" s="17">
        <v>179.71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</row>
    <row r="509" spans="1:15" x14ac:dyDescent="0.2">
      <c r="A509" s="19" t="s">
        <v>827</v>
      </c>
      <c r="B509" s="9" t="s">
        <v>828</v>
      </c>
      <c r="C509" s="10" t="s">
        <v>1314</v>
      </c>
      <c r="D509" s="11">
        <v>4480</v>
      </c>
      <c r="E509" s="12">
        <v>2307</v>
      </c>
      <c r="F509" s="11">
        <v>8795</v>
      </c>
      <c r="G509" s="13" t="s">
        <v>1558</v>
      </c>
      <c r="H509" s="12" t="s">
        <v>1559</v>
      </c>
      <c r="I509" s="17">
        <v>302206.21999999997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</row>
    <row r="510" spans="1:15" x14ac:dyDescent="0.2">
      <c r="A510" s="19" t="s">
        <v>1316</v>
      </c>
      <c r="B510" s="9" t="s">
        <v>1317</v>
      </c>
      <c r="C510" s="10" t="s">
        <v>1315</v>
      </c>
      <c r="D510" s="11">
        <v>4480</v>
      </c>
      <c r="E510" s="12">
        <v>2307</v>
      </c>
      <c r="F510" s="11">
        <v>8822</v>
      </c>
      <c r="G510" s="13" t="s">
        <v>1558</v>
      </c>
      <c r="H510" s="12" t="s">
        <v>1559</v>
      </c>
      <c r="I510" s="17">
        <v>9673.26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</row>
    <row r="511" spans="1:15" x14ac:dyDescent="0.2">
      <c r="A511" s="19" t="s">
        <v>796</v>
      </c>
      <c r="B511" s="9" t="s">
        <v>797</v>
      </c>
      <c r="C511" s="10" t="s">
        <v>1318</v>
      </c>
      <c r="D511" s="11">
        <v>4480</v>
      </c>
      <c r="E511" s="12">
        <v>2307</v>
      </c>
      <c r="F511" s="11">
        <v>8833</v>
      </c>
      <c r="G511" s="13" t="s">
        <v>1558</v>
      </c>
      <c r="H511" s="12" t="s">
        <v>1559</v>
      </c>
      <c r="I511" s="17">
        <v>721.29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</row>
    <row r="512" spans="1:15" x14ac:dyDescent="0.2">
      <c r="A512" s="19" t="s">
        <v>408</v>
      </c>
      <c r="B512" s="9" t="s">
        <v>409</v>
      </c>
      <c r="C512" s="10" t="s">
        <v>1319</v>
      </c>
      <c r="D512" s="11">
        <v>4480</v>
      </c>
      <c r="E512" s="12">
        <v>2307</v>
      </c>
      <c r="F512" s="11">
        <v>8966</v>
      </c>
      <c r="G512" s="13" t="s">
        <v>1558</v>
      </c>
      <c r="H512" s="12" t="s">
        <v>1559</v>
      </c>
      <c r="I512" s="17">
        <v>1208.57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</row>
    <row r="513" spans="1:15" x14ac:dyDescent="0.2">
      <c r="A513" s="19">
        <v>3159.0030000000002</v>
      </c>
      <c r="B513" s="9" t="s">
        <v>342</v>
      </c>
      <c r="C513" s="10" t="s">
        <v>1320</v>
      </c>
      <c r="D513" s="11">
        <v>4480</v>
      </c>
      <c r="E513" s="12">
        <v>2307</v>
      </c>
      <c r="F513" s="11">
        <v>8993</v>
      </c>
      <c r="G513" s="13" t="s">
        <v>1558</v>
      </c>
      <c r="H513" s="12" t="s">
        <v>1559</v>
      </c>
      <c r="I513" s="17">
        <f>VLOOKUP(C513,'CIP Exp by FDU by FY'!C:I,7,FALSE)</f>
        <v>208913</v>
      </c>
      <c r="J513" s="14">
        <v>25000</v>
      </c>
      <c r="K513" s="14">
        <v>25000</v>
      </c>
      <c r="L513" s="14">
        <v>25000</v>
      </c>
      <c r="M513" s="14">
        <v>100000</v>
      </c>
      <c r="N513" s="14">
        <v>25000</v>
      </c>
      <c r="O513" s="14">
        <f>SUM(J513:N513)</f>
        <v>200000</v>
      </c>
    </row>
    <row r="514" spans="1:15" x14ac:dyDescent="0.2">
      <c r="A514" s="19" t="s">
        <v>335</v>
      </c>
      <c r="B514" s="9" t="s">
        <v>336</v>
      </c>
      <c r="C514" s="10" t="s">
        <v>1321</v>
      </c>
      <c r="D514" s="11">
        <v>4480</v>
      </c>
      <c r="E514" s="12">
        <v>2307</v>
      </c>
      <c r="F514" s="11">
        <v>9109</v>
      </c>
      <c r="G514" s="13" t="s">
        <v>1558</v>
      </c>
      <c r="H514" s="12" t="s">
        <v>1559</v>
      </c>
      <c r="I514" s="17">
        <v>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</row>
    <row r="515" spans="1:15" x14ac:dyDescent="0.2">
      <c r="A515" s="19">
        <v>3159.0210000000002</v>
      </c>
      <c r="B515" s="9" t="s">
        <v>296</v>
      </c>
      <c r="C515" s="10" t="s">
        <v>1322</v>
      </c>
      <c r="D515" s="11">
        <v>4480</v>
      </c>
      <c r="E515" s="12">
        <v>2307</v>
      </c>
      <c r="F515" s="11">
        <v>9140</v>
      </c>
      <c r="G515" s="13" t="s">
        <v>1558</v>
      </c>
      <c r="H515" s="12" t="s">
        <v>1559</v>
      </c>
      <c r="I515" s="17">
        <f>VLOOKUP(C515,'CIP Exp by FDU by FY'!C:I,7,FALSE)</f>
        <v>274311.96000000002</v>
      </c>
      <c r="J515" s="14">
        <v>150000</v>
      </c>
      <c r="K515" s="14">
        <v>150000</v>
      </c>
      <c r="L515" s="14">
        <v>150000</v>
      </c>
      <c r="M515" s="14">
        <v>150000</v>
      </c>
      <c r="N515" s="14">
        <v>150000</v>
      </c>
      <c r="O515" s="14">
        <f>SUM(J515:N515)</f>
        <v>750000</v>
      </c>
    </row>
    <row r="516" spans="1:15" x14ac:dyDescent="0.2">
      <c r="A516" s="19">
        <v>757.05799999999999</v>
      </c>
      <c r="B516" s="9" t="s">
        <v>1587</v>
      </c>
      <c r="C516" s="10" t="s">
        <v>2041</v>
      </c>
      <c r="D516" s="11">
        <v>4480</v>
      </c>
      <c r="E516" s="12">
        <v>2307</v>
      </c>
      <c r="F516" s="11">
        <v>9143</v>
      </c>
      <c r="G516" s="13" t="s">
        <v>1558</v>
      </c>
      <c r="H516" s="12" t="s">
        <v>1559</v>
      </c>
      <c r="I516" s="17">
        <v>0</v>
      </c>
      <c r="J516" s="14">
        <v>25000</v>
      </c>
      <c r="K516" s="14">
        <v>0</v>
      </c>
      <c r="L516" s="14">
        <v>0</v>
      </c>
      <c r="M516" s="14">
        <v>0</v>
      </c>
      <c r="N516" s="14">
        <v>0</v>
      </c>
      <c r="O516" s="14">
        <f>SUM(J516:N516)</f>
        <v>25000</v>
      </c>
    </row>
    <row r="517" spans="1:15" x14ac:dyDescent="0.2">
      <c r="A517" s="19">
        <v>3159.011</v>
      </c>
      <c r="B517" s="9" t="s">
        <v>293</v>
      </c>
      <c r="C517" s="10" t="s">
        <v>1323</v>
      </c>
      <c r="D517" s="11">
        <v>4480</v>
      </c>
      <c r="E517" s="12">
        <v>2307</v>
      </c>
      <c r="F517" s="11">
        <v>9146</v>
      </c>
      <c r="G517" s="13" t="s">
        <v>1558</v>
      </c>
      <c r="H517" s="12" t="s">
        <v>1559</v>
      </c>
      <c r="I517" s="17">
        <f>VLOOKUP(C517,'CIP Exp by FDU by FY'!C:I,7,FALSE)</f>
        <v>72367.5</v>
      </c>
      <c r="J517" s="14">
        <v>300000</v>
      </c>
      <c r="K517" s="14">
        <v>37500</v>
      </c>
      <c r="L517" s="14">
        <v>37500</v>
      </c>
      <c r="M517" s="14">
        <v>37500</v>
      </c>
      <c r="N517" s="14">
        <v>37500</v>
      </c>
      <c r="O517" s="14">
        <f>SUM(J517:N517)</f>
        <v>450000</v>
      </c>
    </row>
    <row r="518" spans="1:15" x14ac:dyDescent="0.2">
      <c r="A518" s="19" t="s">
        <v>1325</v>
      </c>
      <c r="B518" s="9" t="s">
        <v>1326</v>
      </c>
      <c r="C518" s="10" t="s">
        <v>1324</v>
      </c>
      <c r="D518" s="11">
        <v>4570</v>
      </c>
      <c r="E518" s="12">
        <v>2307</v>
      </c>
      <c r="F518" s="11">
        <v>3028</v>
      </c>
      <c r="G518" s="13" t="s">
        <v>1562</v>
      </c>
      <c r="H518" s="12" t="s">
        <v>1557</v>
      </c>
      <c r="I518" s="17">
        <v>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</row>
    <row r="519" spans="1:15" x14ac:dyDescent="0.2">
      <c r="A519" s="19" t="s">
        <v>413</v>
      </c>
      <c r="B519" s="9" t="s">
        <v>414</v>
      </c>
      <c r="C519" s="10" t="s">
        <v>1327</v>
      </c>
      <c r="D519" s="11">
        <v>4570</v>
      </c>
      <c r="E519" s="12">
        <v>2307</v>
      </c>
      <c r="F519" s="11">
        <v>3084</v>
      </c>
      <c r="G519" s="13" t="s">
        <v>1562</v>
      </c>
      <c r="H519" s="12" t="s">
        <v>1557</v>
      </c>
      <c r="I519" s="17">
        <v>5339.73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</row>
    <row r="520" spans="1:15" x14ac:dyDescent="0.2">
      <c r="A520" s="19" t="s">
        <v>1329</v>
      </c>
      <c r="B520" s="9" t="s">
        <v>1330</v>
      </c>
      <c r="C520" s="10" t="s">
        <v>1328</v>
      </c>
      <c r="D520" s="11">
        <v>4570</v>
      </c>
      <c r="E520" s="12">
        <v>2307</v>
      </c>
      <c r="F520" s="11">
        <v>4666</v>
      </c>
      <c r="G520" s="13" t="s">
        <v>1562</v>
      </c>
      <c r="H520" s="12" t="s">
        <v>1557</v>
      </c>
      <c r="I520" s="17">
        <v>15895.54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</row>
    <row r="521" spans="1:15" x14ac:dyDescent="0.2">
      <c r="A521" s="19">
        <v>3164.07</v>
      </c>
      <c r="B521" s="9" t="s">
        <v>2332</v>
      </c>
      <c r="C521" s="10" t="s">
        <v>1331</v>
      </c>
      <c r="D521" s="11">
        <v>4570</v>
      </c>
      <c r="E521" s="12">
        <v>2307</v>
      </c>
      <c r="F521" s="11">
        <v>4667</v>
      </c>
      <c r="G521" s="13" t="s">
        <v>1562</v>
      </c>
      <c r="H521" s="12" t="s">
        <v>1557</v>
      </c>
      <c r="I521" s="17">
        <f>VLOOKUP(C521,'CIP Exp by FDU by FY'!C:I,7,FALSE)</f>
        <v>308498.21000000002</v>
      </c>
      <c r="J521" s="14">
        <v>400000</v>
      </c>
      <c r="K521" s="14">
        <v>2500000</v>
      </c>
      <c r="L521" s="14">
        <v>2600000</v>
      </c>
      <c r="M521" s="14">
        <v>1000000</v>
      </c>
      <c r="N521" s="14">
        <v>0</v>
      </c>
      <c r="O521" s="14">
        <f>SUM(J521:N521)</f>
        <v>6500000</v>
      </c>
    </row>
    <row r="522" spans="1:15" x14ac:dyDescent="0.2">
      <c r="A522" s="19">
        <v>3164.0720000000001</v>
      </c>
      <c r="B522" s="9" t="s">
        <v>1336</v>
      </c>
      <c r="C522" s="10" t="s">
        <v>1334</v>
      </c>
      <c r="D522" s="11">
        <v>4570</v>
      </c>
      <c r="E522" s="12">
        <v>2307</v>
      </c>
      <c r="F522" s="11">
        <v>4668</v>
      </c>
      <c r="G522" s="13" t="s">
        <v>1562</v>
      </c>
      <c r="H522" s="12" t="s">
        <v>1557</v>
      </c>
      <c r="I522" s="17">
        <f>VLOOKUP(C522,'CIP Exp by FDU by FY'!C:I,7,FALSE)</f>
        <v>1049.6199999999999</v>
      </c>
      <c r="J522" s="14">
        <v>120000</v>
      </c>
      <c r="K522" s="14">
        <v>630000</v>
      </c>
      <c r="L522" s="14">
        <v>700000</v>
      </c>
      <c r="M522" s="14">
        <v>1510000</v>
      </c>
      <c r="N522" s="14">
        <v>2500000</v>
      </c>
      <c r="O522" s="14">
        <f>SUM(J522:N522)</f>
        <v>5460000</v>
      </c>
    </row>
    <row r="523" spans="1:15" x14ac:dyDescent="0.2">
      <c r="A523" s="19">
        <v>3333.0279999999998</v>
      </c>
      <c r="B523" s="9" t="s">
        <v>1339</v>
      </c>
      <c r="C523" s="10" t="s">
        <v>1337</v>
      </c>
      <c r="D523" s="11">
        <v>4570</v>
      </c>
      <c r="E523" s="12">
        <v>2307</v>
      </c>
      <c r="F523" s="11">
        <v>4670</v>
      </c>
      <c r="G523" s="13" t="s">
        <v>1562</v>
      </c>
      <c r="H523" s="12" t="s">
        <v>1557</v>
      </c>
      <c r="I523" s="17">
        <f>VLOOKUP(C523,'CIP Exp by FDU by FY'!C:I,7,FALSE)</f>
        <v>6585594.25</v>
      </c>
      <c r="J523" s="14">
        <v>1244544</v>
      </c>
      <c r="K523" s="14">
        <v>0</v>
      </c>
      <c r="L523" s="14">
        <v>0</v>
      </c>
      <c r="M523" s="14">
        <v>0</v>
      </c>
      <c r="N523" s="14">
        <v>0</v>
      </c>
      <c r="O523" s="14">
        <f>SUM(J523:N523)</f>
        <v>1244544</v>
      </c>
    </row>
    <row r="524" spans="1:15" x14ac:dyDescent="0.2">
      <c r="A524" s="19" t="s">
        <v>450</v>
      </c>
      <c r="B524" s="9" t="s">
        <v>451</v>
      </c>
      <c r="C524" s="10" t="s">
        <v>1340</v>
      </c>
      <c r="D524" s="11">
        <v>4570</v>
      </c>
      <c r="E524" s="12">
        <v>2307</v>
      </c>
      <c r="F524" s="11">
        <v>4672</v>
      </c>
      <c r="G524" s="13" t="s">
        <v>1562</v>
      </c>
      <c r="H524" s="12" t="s">
        <v>1557</v>
      </c>
      <c r="I524" s="17">
        <v>215.42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</row>
    <row r="525" spans="1:15" x14ac:dyDescent="0.2">
      <c r="A525" s="19" t="s">
        <v>1342</v>
      </c>
      <c r="B525" s="9" t="s">
        <v>1343</v>
      </c>
      <c r="C525" s="10" t="s">
        <v>1341</v>
      </c>
      <c r="D525" s="11">
        <v>4570</v>
      </c>
      <c r="E525" s="12">
        <v>2307</v>
      </c>
      <c r="F525" s="11">
        <v>4677</v>
      </c>
      <c r="G525" s="13" t="s">
        <v>1562</v>
      </c>
      <c r="H525" s="12" t="s">
        <v>1557</v>
      </c>
      <c r="I525" s="17">
        <v>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</row>
    <row r="526" spans="1:15" x14ac:dyDescent="0.2">
      <c r="A526" s="19" t="s">
        <v>1342</v>
      </c>
      <c r="B526" s="9" t="s">
        <v>1343</v>
      </c>
      <c r="C526" s="10" t="s">
        <v>1344</v>
      </c>
      <c r="D526" s="11">
        <v>4570</v>
      </c>
      <c r="E526" s="12">
        <v>2307</v>
      </c>
      <c r="F526" s="11">
        <v>4678</v>
      </c>
      <c r="G526" s="13" t="s">
        <v>1562</v>
      </c>
      <c r="H526" s="12" t="s">
        <v>1557</v>
      </c>
      <c r="I526" s="17">
        <v>305.39999999999998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</row>
    <row r="527" spans="1:15" x14ac:dyDescent="0.2">
      <c r="A527" s="19">
        <v>3164.0619999999999</v>
      </c>
      <c r="B527" s="9" t="s">
        <v>1257</v>
      </c>
      <c r="C527" s="10" t="s">
        <v>1345</v>
      </c>
      <c r="D527" s="11">
        <v>4570</v>
      </c>
      <c r="E527" s="12">
        <v>2307</v>
      </c>
      <c r="F527" s="11">
        <v>4680</v>
      </c>
      <c r="G527" s="13" t="s">
        <v>1562</v>
      </c>
      <c r="H527" s="12" t="s">
        <v>1557</v>
      </c>
      <c r="I527" s="17">
        <f>VLOOKUP(C527,'CIP Exp by FDU by FY'!C:I,7,FALSE)</f>
        <v>215400.36</v>
      </c>
      <c r="J527" s="14">
        <v>3165000</v>
      </c>
      <c r="K527" s="14">
        <v>6145000</v>
      </c>
      <c r="L527" s="14">
        <v>2060000</v>
      </c>
      <c r="M527" s="14">
        <v>0</v>
      </c>
      <c r="N527" s="14">
        <v>0</v>
      </c>
      <c r="O527" s="14">
        <f>SUM(J527:N527)</f>
        <v>11370000</v>
      </c>
    </row>
    <row r="528" spans="1:15" x14ac:dyDescent="0.2">
      <c r="A528" s="19" t="s">
        <v>1347</v>
      </c>
      <c r="B528" s="9" t="s">
        <v>1348</v>
      </c>
      <c r="C528" s="10" t="s">
        <v>1346</v>
      </c>
      <c r="D528" s="11">
        <v>4570</v>
      </c>
      <c r="E528" s="12">
        <v>2307</v>
      </c>
      <c r="F528" s="11">
        <v>4685</v>
      </c>
      <c r="G528" s="13" t="s">
        <v>1562</v>
      </c>
      <c r="H528" s="12" t="s">
        <v>1557</v>
      </c>
      <c r="I528" s="17">
        <v>25530.09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</row>
    <row r="529" spans="1:15" x14ac:dyDescent="0.2">
      <c r="A529" s="19" t="s">
        <v>23</v>
      </c>
      <c r="B529" s="9" t="s">
        <v>24</v>
      </c>
      <c r="C529" s="10" t="s">
        <v>1349</v>
      </c>
      <c r="D529" s="11">
        <v>4570</v>
      </c>
      <c r="E529" s="12">
        <v>2307</v>
      </c>
      <c r="F529" s="11">
        <v>4691</v>
      </c>
      <c r="G529" s="13" t="s">
        <v>1562</v>
      </c>
      <c r="H529" s="12" t="s">
        <v>1557</v>
      </c>
      <c r="I529" s="17">
        <v>31228.85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</row>
    <row r="530" spans="1:15" x14ac:dyDescent="0.2">
      <c r="A530" s="19">
        <v>6943.0320000000002</v>
      </c>
      <c r="B530" s="9" t="s">
        <v>1352</v>
      </c>
      <c r="C530" s="10" t="s">
        <v>1350</v>
      </c>
      <c r="D530" s="11">
        <v>4570</v>
      </c>
      <c r="E530" s="12">
        <v>2307</v>
      </c>
      <c r="F530" s="11">
        <v>4698</v>
      </c>
      <c r="G530" s="13" t="s">
        <v>1562</v>
      </c>
      <c r="H530" s="12" t="s">
        <v>1557</v>
      </c>
      <c r="I530" s="17">
        <f>VLOOKUP(C530,'CIP Exp by FDU by FY'!C:I,7,FALSE)</f>
        <v>756166.44</v>
      </c>
      <c r="J530" s="14">
        <v>149171</v>
      </c>
      <c r="K530" s="14">
        <v>0</v>
      </c>
      <c r="L530" s="14">
        <v>0</v>
      </c>
      <c r="M530" s="14">
        <v>0</v>
      </c>
      <c r="N530" s="14">
        <v>0</v>
      </c>
      <c r="O530" s="14">
        <f>SUM(J530:N530)</f>
        <v>149171</v>
      </c>
    </row>
    <row r="531" spans="1:15" x14ac:dyDescent="0.2">
      <c r="A531" s="19">
        <v>3333.0369999999998</v>
      </c>
      <c r="B531" s="9" t="s">
        <v>867</v>
      </c>
      <c r="C531" s="10" t="s">
        <v>1353</v>
      </c>
      <c r="D531" s="11">
        <v>4570</v>
      </c>
      <c r="E531" s="12">
        <v>2307</v>
      </c>
      <c r="F531" s="11">
        <v>4699</v>
      </c>
      <c r="G531" s="13" t="s">
        <v>1562</v>
      </c>
      <c r="H531" s="12" t="s">
        <v>1557</v>
      </c>
      <c r="I531" s="17">
        <f>VLOOKUP(C531,'CIP Exp by FDU by FY'!C:I,7,FALSE)</f>
        <v>55445.83</v>
      </c>
      <c r="J531" s="14">
        <v>220000</v>
      </c>
      <c r="K531" s="14">
        <v>890000</v>
      </c>
      <c r="L531" s="14">
        <v>505000</v>
      </c>
      <c r="M531" s="14">
        <v>70000</v>
      </c>
      <c r="N531" s="14">
        <v>0</v>
      </c>
      <c r="O531" s="14">
        <f>SUM(J531:N531)</f>
        <v>1685000</v>
      </c>
    </row>
    <row r="532" spans="1:15" x14ac:dyDescent="0.2">
      <c r="A532" s="19">
        <v>6961.0020000000004</v>
      </c>
      <c r="B532" s="9" t="s">
        <v>779</v>
      </c>
      <c r="C532" s="10" t="s">
        <v>1354</v>
      </c>
      <c r="D532" s="11">
        <v>4570</v>
      </c>
      <c r="E532" s="12">
        <v>2307</v>
      </c>
      <c r="F532" s="11">
        <v>4703</v>
      </c>
      <c r="G532" s="13" t="s">
        <v>1562</v>
      </c>
      <c r="H532" s="12" t="s">
        <v>1557</v>
      </c>
      <c r="I532" s="17">
        <f>VLOOKUP(C532,'CIP Exp by FDU by FY'!C:I,7,FALSE)</f>
        <v>25609.19</v>
      </c>
      <c r="J532" s="14">
        <v>16000</v>
      </c>
      <c r="K532" s="14">
        <v>0</v>
      </c>
      <c r="L532" s="14">
        <v>0</v>
      </c>
      <c r="M532" s="14">
        <v>0</v>
      </c>
      <c r="N532" s="14">
        <v>0</v>
      </c>
      <c r="O532" s="14">
        <f>SUM(J532:N532)</f>
        <v>16000</v>
      </c>
    </row>
    <row r="533" spans="1:15" x14ac:dyDescent="0.2">
      <c r="A533" s="19" t="s">
        <v>1356</v>
      </c>
      <c r="B533" s="9" t="s">
        <v>1357</v>
      </c>
      <c r="C533" s="10" t="s">
        <v>1355</v>
      </c>
      <c r="D533" s="11">
        <v>4570</v>
      </c>
      <c r="E533" s="12">
        <v>2307</v>
      </c>
      <c r="F533" s="11">
        <v>4707</v>
      </c>
      <c r="G533" s="13" t="s">
        <v>1562</v>
      </c>
      <c r="H533" s="12" t="s">
        <v>1557</v>
      </c>
      <c r="I533" s="17">
        <v>522765.74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</row>
    <row r="534" spans="1:15" x14ac:dyDescent="0.2">
      <c r="A534" s="19" t="s">
        <v>511</v>
      </c>
      <c r="B534" s="9" t="s">
        <v>512</v>
      </c>
      <c r="C534" s="10" t="s">
        <v>1358</v>
      </c>
      <c r="D534" s="11">
        <v>4570</v>
      </c>
      <c r="E534" s="12">
        <v>2307</v>
      </c>
      <c r="F534" s="11">
        <v>4713</v>
      </c>
      <c r="G534" s="13" t="s">
        <v>1562</v>
      </c>
      <c r="H534" s="12" t="s">
        <v>1557</v>
      </c>
      <c r="I534" s="17">
        <v>18032.32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</row>
    <row r="535" spans="1:15" x14ac:dyDescent="0.2">
      <c r="A535" s="19">
        <v>3023.0349999999999</v>
      </c>
      <c r="B535" s="9" t="s">
        <v>1361</v>
      </c>
      <c r="C535" s="10" t="s">
        <v>1359</v>
      </c>
      <c r="D535" s="11">
        <v>4570</v>
      </c>
      <c r="E535" s="12">
        <v>2307</v>
      </c>
      <c r="F535" s="11">
        <v>4727</v>
      </c>
      <c r="G535" s="13" t="s">
        <v>1562</v>
      </c>
      <c r="H535" s="12" t="s">
        <v>1557</v>
      </c>
      <c r="I535" s="17">
        <f>VLOOKUP(C535,'CIP Exp by FDU by FY'!C:I,7,FALSE)</f>
        <v>535327.97</v>
      </c>
      <c r="J535" s="14">
        <v>335000</v>
      </c>
      <c r="K535" s="14">
        <v>2550000</v>
      </c>
      <c r="L535" s="14">
        <v>2400000</v>
      </c>
      <c r="M535" s="14">
        <v>1750000</v>
      </c>
      <c r="N535" s="14">
        <v>0</v>
      </c>
      <c r="O535" s="14">
        <f>SUM(J535:N535)</f>
        <v>7035000</v>
      </c>
    </row>
    <row r="536" spans="1:15" x14ac:dyDescent="0.2">
      <c r="A536" s="19" t="s">
        <v>1194</v>
      </c>
      <c r="B536" s="9" t="s">
        <v>1195</v>
      </c>
      <c r="C536" s="10" t="s">
        <v>1362</v>
      </c>
      <c r="D536" s="11">
        <v>4570</v>
      </c>
      <c r="E536" s="12">
        <v>2307</v>
      </c>
      <c r="F536" s="11">
        <v>4736</v>
      </c>
      <c r="G536" s="13" t="s">
        <v>1562</v>
      </c>
      <c r="H536" s="12" t="s">
        <v>1557</v>
      </c>
      <c r="I536" s="17">
        <v>0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</row>
    <row r="537" spans="1:15" x14ac:dyDescent="0.2">
      <c r="A537" s="19" t="s">
        <v>1364</v>
      </c>
      <c r="B537" s="9" t="s">
        <v>1365</v>
      </c>
      <c r="C537" s="10" t="s">
        <v>1363</v>
      </c>
      <c r="D537" s="11">
        <v>4570</v>
      </c>
      <c r="E537" s="12">
        <v>2307</v>
      </c>
      <c r="F537" s="11">
        <v>4739</v>
      </c>
      <c r="G537" s="13" t="s">
        <v>1562</v>
      </c>
      <c r="H537" s="12" t="s">
        <v>1557</v>
      </c>
      <c r="I537" s="17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</row>
    <row r="538" spans="1:15" x14ac:dyDescent="0.2">
      <c r="A538" s="19" t="s">
        <v>23</v>
      </c>
      <c r="B538" s="9" t="s">
        <v>24</v>
      </c>
      <c r="C538" s="10" t="s">
        <v>1366</v>
      </c>
      <c r="D538" s="11">
        <v>4570</v>
      </c>
      <c r="E538" s="12">
        <v>2307</v>
      </c>
      <c r="F538" s="11">
        <v>4742</v>
      </c>
      <c r="G538" s="13" t="s">
        <v>1562</v>
      </c>
      <c r="H538" s="12" t="s">
        <v>1557</v>
      </c>
      <c r="I538" s="17">
        <v>5347.48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</row>
    <row r="539" spans="1:15" x14ac:dyDescent="0.2">
      <c r="A539" s="19">
        <v>3333.01</v>
      </c>
      <c r="B539" s="9" t="s">
        <v>1369</v>
      </c>
      <c r="C539" s="10" t="s">
        <v>1367</v>
      </c>
      <c r="D539" s="11">
        <v>4570</v>
      </c>
      <c r="E539" s="12">
        <v>2307</v>
      </c>
      <c r="F539" s="11">
        <v>4746</v>
      </c>
      <c r="G539" s="13" t="s">
        <v>1562</v>
      </c>
      <c r="H539" s="12" t="s">
        <v>1557</v>
      </c>
      <c r="I539" s="17">
        <f>VLOOKUP(C539,'CIP Exp by FDU by FY'!C:I,7,FALSE)</f>
        <v>44404.36</v>
      </c>
      <c r="J539" s="14">
        <v>245000</v>
      </c>
      <c r="K539" s="14">
        <v>1070000</v>
      </c>
      <c r="L539" s="14">
        <v>940000</v>
      </c>
      <c r="M539" s="14">
        <v>0</v>
      </c>
      <c r="N539" s="14">
        <v>0</v>
      </c>
      <c r="O539" s="14">
        <f t="shared" ref="O539:O545" si="5">SUM(J539:N539)</f>
        <v>2255000</v>
      </c>
    </row>
    <row r="540" spans="1:15" x14ac:dyDescent="0.2">
      <c r="A540" s="19">
        <v>2231.2640000000001</v>
      </c>
      <c r="B540" s="9" t="s">
        <v>1372</v>
      </c>
      <c r="C540" s="10" t="s">
        <v>1370</v>
      </c>
      <c r="D540" s="11">
        <v>4570</v>
      </c>
      <c r="E540" s="12">
        <v>2307</v>
      </c>
      <c r="F540" s="11">
        <v>4759</v>
      </c>
      <c r="G540" s="13" t="s">
        <v>1562</v>
      </c>
      <c r="H540" s="12" t="s">
        <v>1557</v>
      </c>
      <c r="I540" s="17">
        <f>VLOOKUP(C540,'CIP Exp by FDU by FY'!C:I,7,FALSE)</f>
        <v>568418.55000000005</v>
      </c>
      <c r="J540" s="14">
        <v>448987</v>
      </c>
      <c r="K540" s="14">
        <v>30000</v>
      </c>
      <c r="L540" s="14">
        <v>0</v>
      </c>
      <c r="M540" s="14">
        <v>0</v>
      </c>
      <c r="N540" s="14">
        <v>0</v>
      </c>
      <c r="O540" s="14">
        <f t="shared" si="5"/>
        <v>478987</v>
      </c>
    </row>
    <row r="541" spans="1:15" x14ac:dyDescent="0.2">
      <c r="A541" s="19">
        <v>2231.2649999999999</v>
      </c>
      <c r="B541" s="9" t="s">
        <v>1375</v>
      </c>
      <c r="C541" s="10" t="s">
        <v>1373</v>
      </c>
      <c r="D541" s="11">
        <v>4570</v>
      </c>
      <c r="E541" s="12">
        <v>2307</v>
      </c>
      <c r="F541" s="11">
        <v>4760</v>
      </c>
      <c r="G541" s="13" t="s">
        <v>1562</v>
      </c>
      <c r="H541" s="12" t="s">
        <v>1557</v>
      </c>
      <c r="I541" s="17">
        <f>VLOOKUP(C541,'CIP Exp by FDU by FY'!C:I,7,FALSE)</f>
        <v>233872.18</v>
      </c>
      <c r="J541" s="14">
        <v>677783</v>
      </c>
      <c r="K541" s="14">
        <v>14510</v>
      </c>
      <c r="L541" s="14">
        <v>0</v>
      </c>
      <c r="M541" s="14">
        <v>0</v>
      </c>
      <c r="N541" s="14">
        <v>0</v>
      </c>
      <c r="O541" s="14">
        <f t="shared" si="5"/>
        <v>692293</v>
      </c>
    </row>
    <row r="542" spans="1:15" x14ac:dyDescent="0.2">
      <c r="A542" s="19">
        <v>7265.0140000000001</v>
      </c>
      <c r="B542" s="9" t="s">
        <v>1378</v>
      </c>
      <c r="C542" s="10" t="s">
        <v>1376</v>
      </c>
      <c r="D542" s="11">
        <v>4570</v>
      </c>
      <c r="E542" s="12">
        <v>2307</v>
      </c>
      <c r="F542" s="11">
        <v>4761</v>
      </c>
      <c r="G542" s="13" t="s">
        <v>1562</v>
      </c>
      <c r="H542" s="12" t="s">
        <v>1557</v>
      </c>
      <c r="I542" s="17">
        <f>VLOOKUP(C542,'CIP Exp by FDU by FY'!C:I,7,FALSE)</f>
        <v>283588.63</v>
      </c>
      <c r="J542" s="14">
        <v>4746000</v>
      </c>
      <c r="K542" s="14">
        <v>4215750</v>
      </c>
      <c r="L542" s="14">
        <v>155250</v>
      </c>
      <c r="M542" s="14">
        <v>0</v>
      </c>
      <c r="N542" s="14">
        <v>0</v>
      </c>
      <c r="O542" s="14">
        <f t="shared" si="5"/>
        <v>9117000</v>
      </c>
    </row>
    <row r="543" spans="1:15" x14ac:dyDescent="0.2">
      <c r="A543" s="19">
        <v>3353.107</v>
      </c>
      <c r="B543" s="9" t="s">
        <v>2242</v>
      </c>
      <c r="C543" s="10" t="s">
        <v>2342</v>
      </c>
      <c r="D543" s="11">
        <v>4570</v>
      </c>
      <c r="E543" s="12">
        <v>2307</v>
      </c>
      <c r="F543" s="11">
        <v>4762</v>
      </c>
      <c r="G543" s="13" t="s">
        <v>1562</v>
      </c>
      <c r="H543" s="12" t="s">
        <v>1557</v>
      </c>
      <c r="I543" s="17">
        <v>0</v>
      </c>
      <c r="J543" s="14">
        <v>0</v>
      </c>
      <c r="K543" s="14">
        <v>0</v>
      </c>
      <c r="L543" s="14">
        <v>0</v>
      </c>
      <c r="M543" s="14">
        <v>0</v>
      </c>
      <c r="N543" s="14">
        <v>3207083</v>
      </c>
      <c r="O543" s="14">
        <f t="shared" si="5"/>
        <v>3207083</v>
      </c>
    </row>
    <row r="544" spans="1:15" x14ac:dyDescent="0.2">
      <c r="A544" s="19">
        <v>2231.2660000000001</v>
      </c>
      <c r="B544" s="9" t="s">
        <v>1381</v>
      </c>
      <c r="C544" s="10" t="s">
        <v>1379</v>
      </c>
      <c r="D544" s="11">
        <v>4570</v>
      </c>
      <c r="E544" s="12">
        <v>2307</v>
      </c>
      <c r="F544" s="11">
        <v>4765</v>
      </c>
      <c r="G544" s="13" t="s">
        <v>1562</v>
      </c>
      <c r="H544" s="12" t="s">
        <v>1557</v>
      </c>
      <c r="I544" s="17">
        <f>VLOOKUP(C544,'CIP Exp by FDU by FY'!C:I,7,FALSE)</f>
        <v>167670.64000000001</v>
      </c>
      <c r="J544" s="14">
        <v>967820</v>
      </c>
      <c r="K544" s="14">
        <v>5241</v>
      </c>
      <c r="L544" s="14">
        <v>0</v>
      </c>
      <c r="M544" s="14">
        <v>0</v>
      </c>
      <c r="N544" s="14">
        <v>0</v>
      </c>
      <c r="O544" s="14">
        <f t="shared" si="5"/>
        <v>973061</v>
      </c>
    </row>
    <row r="545" spans="1:15" x14ac:dyDescent="0.2">
      <c r="A545" s="19">
        <v>6943.0339999999997</v>
      </c>
      <c r="B545" s="9" t="s">
        <v>1384</v>
      </c>
      <c r="C545" s="10" t="s">
        <v>1382</v>
      </c>
      <c r="D545" s="11">
        <v>4570</v>
      </c>
      <c r="E545" s="12">
        <v>2307</v>
      </c>
      <c r="F545" s="11">
        <v>4767</v>
      </c>
      <c r="G545" s="13" t="s">
        <v>1562</v>
      </c>
      <c r="H545" s="12" t="s">
        <v>1557</v>
      </c>
      <c r="I545" s="17">
        <f>VLOOKUP(C545,'CIP Exp by FDU by FY'!C:I,7,FALSE)</f>
        <v>153870.84</v>
      </c>
      <c r="J545" s="14">
        <v>1092500</v>
      </c>
      <c r="K545" s="14">
        <v>700000</v>
      </c>
      <c r="L545" s="14">
        <v>0</v>
      </c>
      <c r="M545" s="14">
        <v>0</v>
      </c>
      <c r="N545" s="14">
        <v>0</v>
      </c>
      <c r="O545" s="14">
        <f t="shared" si="5"/>
        <v>1792500</v>
      </c>
    </row>
    <row r="546" spans="1:15" x14ac:dyDescent="0.2">
      <c r="A546" s="19" t="s">
        <v>836</v>
      </c>
      <c r="B546" s="9" t="s">
        <v>837</v>
      </c>
      <c r="C546" s="10" t="s">
        <v>1385</v>
      </c>
      <c r="D546" s="11">
        <v>4570</v>
      </c>
      <c r="E546" s="12">
        <v>2307</v>
      </c>
      <c r="F546" s="11">
        <v>4772</v>
      </c>
      <c r="G546" s="13" t="s">
        <v>1562</v>
      </c>
      <c r="H546" s="12" t="s">
        <v>1557</v>
      </c>
      <c r="I546" s="17">
        <v>2077.89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</row>
    <row r="547" spans="1:15" x14ac:dyDescent="0.2">
      <c r="A547" s="19" t="s">
        <v>1387</v>
      </c>
      <c r="B547" s="9" t="s">
        <v>1388</v>
      </c>
      <c r="C547" s="10" t="s">
        <v>1386</v>
      </c>
      <c r="D547" s="11">
        <v>4570</v>
      </c>
      <c r="E547" s="12">
        <v>2307</v>
      </c>
      <c r="F547" s="11">
        <v>4785</v>
      </c>
      <c r="G547" s="13" t="s">
        <v>1562</v>
      </c>
      <c r="H547" s="12" t="s">
        <v>1557</v>
      </c>
      <c r="I547" s="17">
        <v>27229.61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</row>
    <row r="548" spans="1:15" x14ac:dyDescent="0.2">
      <c r="A548" s="19" t="s">
        <v>1390</v>
      </c>
      <c r="B548" s="9" t="s">
        <v>1391</v>
      </c>
      <c r="C548" s="10" t="s">
        <v>1389</v>
      </c>
      <c r="D548" s="11">
        <v>4570</v>
      </c>
      <c r="E548" s="12">
        <v>2307</v>
      </c>
      <c r="F548" s="11">
        <v>4796</v>
      </c>
      <c r="G548" s="13" t="s">
        <v>1562</v>
      </c>
      <c r="H548" s="12" t="s">
        <v>1557</v>
      </c>
      <c r="I548" s="17">
        <v>4945.21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</row>
    <row r="549" spans="1:15" x14ac:dyDescent="0.2">
      <c r="A549" s="19" t="s">
        <v>1393</v>
      </c>
      <c r="B549" s="9" t="s">
        <v>1394</v>
      </c>
      <c r="C549" s="10" t="s">
        <v>1392</v>
      </c>
      <c r="D549" s="11">
        <v>4570</v>
      </c>
      <c r="E549" s="12">
        <v>2307</v>
      </c>
      <c r="F549" s="11">
        <v>4804</v>
      </c>
      <c r="G549" s="13" t="s">
        <v>1562</v>
      </c>
      <c r="H549" s="12" t="s">
        <v>1557</v>
      </c>
      <c r="I549" s="17">
        <v>0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</row>
    <row r="550" spans="1:15" x14ac:dyDescent="0.2">
      <c r="A550" s="19" t="s">
        <v>413</v>
      </c>
      <c r="B550" s="9" t="s">
        <v>414</v>
      </c>
      <c r="C550" s="10" t="s">
        <v>1395</v>
      </c>
      <c r="D550" s="11">
        <v>4570</v>
      </c>
      <c r="E550" s="12">
        <v>2307</v>
      </c>
      <c r="F550" s="11">
        <v>4806</v>
      </c>
      <c r="G550" s="13" t="s">
        <v>1562</v>
      </c>
      <c r="H550" s="12" t="s">
        <v>1557</v>
      </c>
      <c r="I550" s="17">
        <v>451569.14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</row>
    <row r="551" spans="1:15" x14ac:dyDescent="0.2">
      <c r="A551" s="19">
        <v>2231.2579999999998</v>
      </c>
      <c r="B551" s="9" t="s">
        <v>551</v>
      </c>
      <c r="C551" s="10" t="s">
        <v>1396</v>
      </c>
      <c r="D551" s="11">
        <v>4570</v>
      </c>
      <c r="E551" s="12">
        <v>2307</v>
      </c>
      <c r="F551" s="11">
        <v>4814</v>
      </c>
      <c r="G551" s="13" t="s">
        <v>1562</v>
      </c>
      <c r="H551" s="12" t="s">
        <v>1557</v>
      </c>
      <c r="I551" s="17">
        <f>VLOOKUP(C551,'CIP Exp by FDU by FY'!C:I,7,FALSE)</f>
        <v>194.56</v>
      </c>
      <c r="J551" s="14">
        <v>5000</v>
      </c>
      <c r="K551" s="14">
        <v>0</v>
      </c>
      <c r="L551" s="14">
        <v>0</v>
      </c>
      <c r="M551" s="14">
        <v>0</v>
      </c>
      <c r="N551" s="14">
        <v>0</v>
      </c>
      <c r="O551" s="14">
        <f>SUM(J551:N551)</f>
        <v>5000</v>
      </c>
    </row>
    <row r="552" spans="1:15" x14ac:dyDescent="0.2">
      <c r="A552" s="19" t="s">
        <v>413</v>
      </c>
      <c r="B552" s="9" t="s">
        <v>414</v>
      </c>
      <c r="C552" s="10" t="s">
        <v>1397</v>
      </c>
      <c r="D552" s="11">
        <v>4570</v>
      </c>
      <c r="E552" s="12">
        <v>2307</v>
      </c>
      <c r="F552" s="11">
        <v>4825</v>
      </c>
      <c r="G552" s="13" t="s">
        <v>1562</v>
      </c>
      <c r="H552" s="12" t="s">
        <v>1557</v>
      </c>
      <c r="I552" s="17">
        <v>729633.11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</row>
    <row r="553" spans="1:15" x14ac:dyDescent="0.2">
      <c r="A553" s="19" t="s">
        <v>83</v>
      </c>
      <c r="B553" s="9" t="s">
        <v>84</v>
      </c>
      <c r="C553" s="10" t="s">
        <v>1398</v>
      </c>
      <c r="D553" s="11">
        <v>4570</v>
      </c>
      <c r="E553" s="12">
        <v>2307</v>
      </c>
      <c r="F553" s="11">
        <v>4841</v>
      </c>
      <c r="G553" s="13" t="s">
        <v>1562</v>
      </c>
      <c r="H553" s="12" t="s">
        <v>1557</v>
      </c>
      <c r="I553" s="17">
        <v>59012.03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</row>
    <row r="554" spans="1:15" x14ac:dyDescent="0.2">
      <c r="A554" s="19" t="s">
        <v>83</v>
      </c>
      <c r="B554" s="9" t="s">
        <v>84</v>
      </c>
      <c r="C554" s="10" t="s">
        <v>1399</v>
      </c>
      <c r="D554" s="11">
        <v>4570</v>
      </c>
      <c r="E554" s="12">
        <v>2307</v>
      </c>
      <c r="F554" s="11">
        <v>4842</v>
      </c>
      <c r="G554" s="13" t="s">
        <v>1562</v>
      </c>
      <c r="H554" s="12" t="s">
        <v>1557</v>
      </c>
      <c r="I554" s="17">
        <v>108.69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</row>
    <row r="555" spans="1:15" x14ac:dyDescent="0.2">
      <c r="A555" s="19">
        <v>3212.14</v>
      </c>
      <c r="B555" s="9" t="s">
        <v>84</v>
      </c>
      <c r="C555" s="10" t="s">
        <v>1400</v>
      </c>
      <c r="D555" s="11">
        <v>4570</v>
      </c>
      <c r="E555" s="12">
        <v>2307</v>
      </c>
      <c r="F555" s="11">
        <v>4843</v>
      </c>
      <c r="G555" s="13" t="s">
        <v>1562</v>
      </c>
      <c r="H555" s="12" t="s">
        <v>1557</v>
      </c>
      <c r="I555" s="17">
        <f>VLOOKUP(C555,'CIP Exp by FDU by FY'!C:I,7,FALSE)</f>
        <v>765.29</v>
      </c>
      <c r="J555" s="14">
        <v>20000</v>
      </c>
      <c r="K555" s="14">
        <v>0</v>
      </c>
      <c r="L555" s="14">
        <v>0</v>
      </c>
      <c r="M555" s="14">
        <v>0</v>
      </c>
      <c r="N555" s="14">
        <v>0</v>
      </c>
      <c r="O555" s="14">
        <f>SUM(J555:N555)</f>
        <v>20000</v>
      </c>
    </row>
    <row r="556" spans="1:15" x14ac:dyDescent="0.2">
      <c r="A556" s="19">
        <v>2231.2730000000001</v>
      </c>
      <c r="B556" s="9" t="s">
        <v>579</v>
      </c>
      <c r="C556" s="10" t="s">
        <v>1401</v>
      </c>
      <c r="D556" s="11">
        <v>4570</v>
      </c>
      <c r="E556" s="12">
        <v>2307</v>
      </c>
      <c r="F556" s="11">
        <v>4844</v>
      </c>
      <c r="G556" s="13" t="s">
        <v>1562</v>
      </c>
      <c r="H556" s="12" t="s">
        <v>1557</v>
      </c>
      <c r="I556" s="17">
        <f>VLOOKUP(C556,'CIP Exp by FDU by FY'!C:I,7,FALSE)</f>
        <v>128721.33</v>
      </c>
      <c r="J556" s="14">
        <v>443511</v>
      </c>
      <c r="K556" s="14">
        <v>594000</v>
      </c>
      <c r="L556" s="14">
        <v>708500</v>
      </c>
      <c r="M556" s="14">
        <v>579378</v>
      </c>
      <c r="N556" s="14">
        <v>0</v>
      </c>
      <c r="O556" s="14">
        <f>SUM(J556:N556)</f>
        <v>2325389</v>
      </c>
    </row>
    <row r="557" spans="1:15" x14ac:dyDescent="0.2">
      <c r="A557" s="19">
        <v>6943.0309999999999</v>
      </c>
      <c r="B557" s="9" t="s">
        <v>1404</v>
      </c>
      <c r="C557" s="10" t="s">
        <v>1402</v>
      </c>
      <c r="D557" s="11">
        <v>4570</v>
      </c>
      <c r="E557" s="12">
        <v>2307</v>
      </c>
      <c r="F557" s="11">
        <v>4849</v>
      </c>
      <c r="G557" s="13" t="s">
        <v>1562</v>
      </c>
      <c r="H557" s="12" t="s">
        <v>1557</v>
      </c>
      <c r="I557" s="17">
        <f>VLOOKUP(C557,'CIP Exp by FDU by FY'!C:I,7,FALSE)</f>
        <v>387485.75</v>
      </c>
      <c r="J557" s="14">
        <v>380000</v>
      </c>
      <c r="K557" s="14">
        <v>957500</v>
      </c>
      <c r="L557" s="14">
        <v>5977500</v>
      </c>
      <c r="M557" s="14">
        <v>10477500</v>
      </c>
      <c r="N557" s="14">
        <v>11150000</v>
      </c>
      <c r="O557" s="14">
        <f>SUM(J557:N557)</f>
        <v>28942500</v>
      </c>
    </row>
    <row r="558" spans="1:15" x14ac:dyDescent="0.2">
      <c r="A558" s="19" t="s">
        <v>1197</v>
      </c>
      <c r="B558" s="9" t="s">
        <v>1198</v>
      </c>
      <c r="C558" s="10" t="s">
        <v>1405</v>
      </c>
      <c r="D558" s="11">
        <v>4570</v>
      </c>
      <c r="E558" s="12">
        <v>2307</v>
      </c>
      <c r="F558" s="11">
        <v>4850</v>
      </c>
      <c r="G558" s="13" t="s">
        <v>1562</v>
      </c>
      <c r="H558" s="12" t="s">
        <v>1557</v>
      </c>
      <c r="I558" s="17">
        <v>0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</row>
    <row r="559" spans="1:15" x14ac:dyDescent="0.2">
      <c r="A559" s="19">
        <v>2231.1089999999999</v>
      </c>
      <c r="B559" s="9" t="s">
        <v>615</v>
      </c>
      <c r="C559" s="10" t="s">
        <v>1406</v>
      </c>
      <c r="D559" s="11">
        <v>4570</v>
      </c>
      <c r="E559" s="12">
        <v>2307</v>
      </c>
      <c r="F559" s="11">
        <v>4852</v>
      </c>
      <c r="G559" s="13" t="s">
        <v>1562</v>
      </c>
      <c r="H559" s="12" t="s">
        <v>1557</v>
      </c>
      <c r="I559" s="17">
        <f>VLOOKUP(C559,'CIP Exp by FDU by FY'!C:I,7,FALSE)</f>
        <v>98962.28</v>
      </c>
      <c r="J559" s="14">
        <v>435000</v>
      </c>
      <c r="K559" s="14">
        <v>350000</v>
      </c>
      <c r="L559" s="14">
        <v>170000</v>
      </c>
      <c r="M559" s="14">
        <v>0</v>
      </c>
      <c r="N559" s="14">
        <v>0</v>
      </c>
      <c r="O559" s="14">
        <f>SUM(J559:N559)</f>
        <v>955000</v>
      </c>
    </row>
    <row r="560" spans="1:15" x14ac:dyDescent="0.2">
      <c r="A560" s="19">
        <v>2231.2359999999999</v>
      </c>
      <c r="B560" s="9" t="s">
        <v>618</v>
      </c>
      <c r="C560" s="10" t="s">
        <v>1407</v>
      </c>
      <c r="D560" s="11">
        <v>4570</v>
      </c>
      <c r="E560" s="12">
        <v>2307</v>
      </c>
      <c r="F560" s="11">
        <v>4863</v>
      </c>
      <c r="G560" s="13" t="s">
        <v>1562</v>
      </c>
      <c r="H560" s="12" t="s">
        <v>1557</v>
      </c>
      <c r="I560" s="17">
        <f>VLOOKUP(C560,'CIP Exp by FDU by FY'!C:I,7,FALSE)</f>
        <v>297132.94</v>
      </c>
      <c r="J560" s="14">
        <v>730250</v>
      </c>
      <c r="K560" s="14">
        <v>2188750</v>
      </c>
      <c r="L560" s="14">
        <v>600000</v>
      </c>
      <c r="M560" s="14">
        <v>300000</v>
      </c>
      <c r="N560" s="14">
        <v>0</v>
      </c>
      <c r="O560" s="14">
        <f>SUM(J560:N560)</f>
        <v>3819000</v>
      </c>
    </row>
    <row r="561" spans="1:15" x14ac:dyDescent="0.2">
      <c r="A561" s="19">
        <v>3023.0659999999998</v>
      </c>
      <c r="B561" s="9" t="s">
        <v>1410</v>
      </c>
      <c r="C561" s="10" t="s">
        <v>1408</v>
      </c>
      <c r="D561" s="11">
        <v>4570</v>
      </c>
      <c r="E561" s="12">
        <v>2307</v>
      </c>
      <c r="F561" s="11">
        <v>4867</v>
      </c>
      <c r="G561" s="13" t="s">
        <v>1562</v>
      </c>
      <c r="H561" s="12" t="s">
        <v>1557</v>
      </c>
      <c r="I561" s="17">
        <f>VLOOKUP(C561,'CIP Exp by FDU by FY'!C:I,7,FALSE)</f>
        <v>121096.03</v>
      </c>
      <c r="J561" s="14">
        <v>416143</v>
      </c>
      <c r="K561" s="14">
        <v>825000</v>
      </c>
      <c r="L561" s="14">
        <v>50000</v>
      </c>
      <c r="M561" s="14">
        <v>0</v>
      </c>
      <c r="N561" s="14">
        <v>0</v>
      </c>
      <c r="O561" s="14">
        <f>SUM(J561:N561)</f>
        <v>1291143</v>
      </c>
    </row>
    <row r="562" spans="1:15" x14ac:dyDescent="0.2">
      <c r="A562" s="19">
        <v>3333.0729999999999</v>
      </c>
      <c r="B562" s="9" t="s">
        <v>1413</v>
      </c>
      <c r="C562" s="10" t="s">
        <v>1411</v>
      </c>
      <c r="D562" s="11">
        <v>4570</v>
      </c>
      <c r="E562" s="12">
        <v>2307</v>
      </c>
      <c r="F562" s="11">
        <v>4868</v>
      </c>
      <c r="G562" s="13" t="s">
        <v>1562</v>
      </c>
      <c r="H562" s="12" t="s">
        <v>1557</v>
      </c>
      <c r="I562" s="17">
        <f>VLOOKUP(C562,'CIP Exp by FDU by FY'!C:I,7,FALSE)</f>
        <v>258403.24</v>
      </c>
      <c r="J562" s="14">
        <v>557600</v>
      </c>
      <c r="K562" s="14">
        <v>825000</v>
      </c>
      <c r="L562" s="14">
        <v>100000</v>
      </c>
      <c r="M562" s="14">
        <v>0</v>
      </c>
      <c r="N562" s="14">
        <v>0</v>
      </c>
      <c r="O562" s="14">
        <f>SUM(J562:N562)</f>
        <v>1482600</v>
      </c>
    </row>
    <row r="563" spans="1:15" x14ac:dyDescent="0.2">
      <c r="A563" s="19">
        <v>6943.0550000000003</v>
      </c>
      <c r="B563" s="9" t="s">
        <v>1416</v>
      </c>
      <c r="C563" s="10" t="s">
        <v>1414</v>
      </c>
      <c r="D563" s="11">
        <v>4570</v>
      </c>
      <c r="E563" s="12">
        <v>2307</v>
      </c>
      <c r="F563" s="11">
        <v>4870</v>
      </c>
      <c r="G563" s="13" t="s">
        <v>1562</v>
      </c>
      <c r="H563" s="12" t="s">
        <v>1557</v>
      </c>
      <c r="I563" s="17">
        <f>VLOOKUP(C563,'CIP Exp by FDU by FY'!C:I,7,FALSE)</f>
        <v>147998.44</v>
      </c>
      <c r="J563" s="14">
        <v>1318067</v>
      </c>
      <c r="K563" s="14">
        <v>433272</v>
      </c>
      <c r="L563" s="14">
        <v>0</v>
      </c>
      <c r="M563" s="14">
        <v>0</v>
      </c>
      <c r="N563" s="14">
        <v>0</v>
      </c>
      <c r="O563" s="14">
        <f>SUM(J563:N563)</f>
        <v>1751339</v>
      </c>
    </row>
    <row r="564" spans="1:15" x14ac:dyDescent="0.2">
      <c r="A564" s="19" t="s">
        <v>413</v>
      </c>
      <c r="B564" s="9" t="s">
        <v>414</v>
      </c>
      <c r="C564" s="10" t="s">
        <v>1417</v>
      </c>
      <c r="D564" s="11">
        <v>4570</v>
      </c>
      <c r="E564" s="12">
        <v>2307</v>
      </c>
      <c r="F564" s="11">
        <v>4876</v>
      </c>
      <c r="G564" s="13" t="s">
        <v>1562</v>
      </c>
      <c r="H564" s="12" t="s">
        <v>1557</v>
      </c>
      <c r="I564" s="17">
        <v>3419870.33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</row>
    <row r="565" spans="1:15" x14ac:dyDescent="0.2">
      <c r="A565" s="19" t="s">
        <v>1419</v>
      </c>
      <c r="B565" s="9" t="s">
        <v>1420</v>
      </c>
      <c r="C565" s="10" t="s">
        <v>1418</v>
      </c>
      <c r="D565" s="11">
        <v>4570</v>
      </c>
      <c r="E565" s="12">
        <v>2307</v>
      </c>
      <c r="F565" s="11">
        <v>4889</v>
      </c>
      <c r="G565" s="13" t="s">
        <v>1562</v>
      </c>
      <c r="H565" s="12" t="s">
        <v>1557</v>
      </c>
      <c r="I565" s="17">
        <v>305520.93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</row>
    <row r="566" spans="1:15" x14ac:dyDescent="0.2">
      <c r="A566" s="19">
        <v>2231.3009999999999</v>
      </c>
      <c r="B566" s="9" t="s">
        <v>1423</v>
      </c>
      <c r="C566" s="10" t="s">
        <v>1421</v>
      </c>
      <c r="D566" s="11">
        <v>4570</v>
      </c>
      <c r="E566" s="12">
        <v>2307</v>
      </c>
      <c r="F566" s="11">
        <v>4892</v>
      </c>
      <c r="G566" s="13" t="s">
        <v>1562</v>
      </c>
      <c r="H566" s="12" t="s">
        <v>1557</v>
      </c>
      <c r="I566" s="17">
        <f>VLOOKUP(C566,'CIP Exp by FDU by FY'!C:I,7,FALSE)</f>
        <v>4045.2</v>
      </c>
      <c r="J566" s="14">
        <v>25000</v>
      </c>
      <c r="K566" s="14">
        <v>2500000</v>
      </c>
      <c r="L566" s="14">
        <v>2500000</v>
      </c>
      <c r="M566" s="14">
        <v>1000000</v>
      </c>
      <c r="N566" s="14">
        <v>0</v>
      </c>
      <c r="O566" s="14">
        <f t="shared" ref="O566:O576" si="6">SUM(J566:N566)</f>
        <v>6025000</v>
      </c>
    </row>
    <row r="567" spans="1:15" x14ac:dyDescent="0.2">
      <c r="A567" s="19">
        <v>2231.306</v>
      </c>
      <c r="B567" s="9" t="s">
        <v>1426</v>
      </c>
      <c r="C567" s="10" t="s">
        <v>1424</v>
      </c>
      <c r="D567" s="11">
        <v>4570</v>
      </c>
      <c r="E567" s="12">
        <v>2307</v>
      </c>
      <c r="F567" s="11">
        <v>4894</v>
      </c>
      <c r="G567" s="13" t="s">
        <v>1562</v>
      </c>
      <c r="H567" s="12" t="s">
        <v>1557</v>
      </c>
      <c r="I567" s="17">
        <f>VLOOKUP(C567,'CIP Exp by FDU by FY'!C:I,7,FALSE)</f>
        <v>712838.23</v>
      </c>
      <c r="J567" s="14">
        <v>677154</v>
      </c>
      <c r="K567" s="14">
        <v>271200</v>
      </c>
      <c r="L567" s="14">
        <v>0</v>
      </c>
      <c r="M567" s="14">
        <v>0</v>
      </c>
      <c r="N567" s="14">
        <v>0</v>
      </c>
      <c r="O567" s="14">
        <f t="shared" si="6"/>
        <v>948354</v>
      </c>
    </row>
    <row r="568" spans="1:15" x14ac:dyDescent="0.2">
      <c r="A568" s="19">
        <v>6943.0249999999996</v>
      </c>
      <c r="B568" s="9" t="s">
        <v>1429</v>
      </c>
      <c r="C568" s="10" t="s">
        <v>1427</v>
      </c>
      <c r="D568" s="11">
        <v>4570</v>
      </c>
      <c r="E568" s="12">
        <v>2307</v>
      </c>
      <c r="F568" s="11">
        <v>4895</v>
      </c>
      <c r="G568" s="13" t="s">
        <v>1562</v>
      </c>
      <c r="H568" s="12" t="s">
        <v>1557</v>
      </c>
      <c r="I568" s="17">
        <f>VLOOKUP(C568,'CIP Exp by FDU by FY'!C:I,7,FALSE)</f>
        <v>93092.47</v>
      </c>
      <c r="J568" s="14">
        <v>400000</v>
      </c>
      <c r="K568" s="14">
        <v>1411800</v>
      </c>
      <c r="L568" s="14">
        <v>520000</v>
      </c>
      <c r="M568" s="14">
        <v>0</v>
      </c>
      <c r="N568" s="14">
        <v>0</v>
      </c>
      <c r="O568" s="14">
        <f t="shared" si="6"/>
        <v>2331800</v>
      </c>
    </row>
    <row r="569" spans="1:15" x14ac:dyDescent="0.2">
      <c r="A569" s="19">
        <v>3168.0569999999998</v>
      </c>
      <c r="B569" s="9" t="s">
        <v>1432</v>
      </c>
      <c r="C569" s="10" t="s">
        <v>1430</v>
      </c>
      <c r="D569" s="11">
        <v>4570</v>
      </c>
      <c r="E569" s="12">
        <v>2307</v>
      </c>
      <c r="F569" s="11">
        <v>4897</v>
      </c>
      <c r="G569" s="13" t="s">
        <v>1562</v>
      </c>
      <c r="H569" s="12" t="s">
        <v>1557</v>
      </c>
      <c r="I569" s="17">
        <f>VLOOKUP(C569,'CIP Exp by FDU by FY'!C:I,7,FALSE)</f>
        <v>138427.01999999999</v>
      </c>
      <c r="J569" s="14">
        <v>727000</v>
      </c>
      <c r="K569" s="14">
        <v>700000</v>
      </c>
      <c r="L569" s="14">
        <v>700000</v>
      </c>
      <c r="M569" s="14">
        <v>0</v>
      </c>
      <c r="N569" s="14">
        <v>0</v>
      </c>
      <c r="O569" s="14">
        <f t="shared" si="6"/>
        <v>2127000</v>
      </c>
    </row>
    <row r="570" spans="1:15" x14ac:dyDescent="0.2">
      <c r="A570" s="19">
        <v>6943.05</v>
      </c>
      <c r="B570" s="9" t="s">
        <v>1435</v>
      </c>
      <c r="C570" s="10" t="s">
        <v>1433</v>
      </c>
      <c r="D570" s="11">
        <v>4570</v>
      </c>
      <c r="E570" s="12">
        <v>2307</v>
      </c>
      <c r="F570" s="11">
        <v>4903</v>
      </c>
      <c r="G570" s="13" t="s">
        <v>1562</v>
      </c>
      <c r="H570" s="12" t="s">
        <v>1557</v>
      </c>
      <c r="I570" s="17">
        <f>VLOOKUP(C570,'CIP Exp by FDU by FY'!C:I,7,FALSE)</f>
        <v>128841.44</v>
      </c>
      <c r="J570" s="14">
        <v>320000</v>
      </c>
      <c r="K570" s="14">
        <v>373000</v>
      </c>
      <c r="L570" s="14">
        <v>5000</v>
      </c>
      <c r="M570" s="14">
        <v>0</v>
      </c>
      <c r="N570" s="14">
        <v>0</v>
      </c>
      <c r="O570" s="14">
        <f t="shared" si="6"/>
        <v>698000</v>
      </c>
    </row>
    <row r="571" spans="1:15" x14ac:dyDescent="0.2">
      <c r="A571" s="19">
        <v>2231.2379999999998</v>
      </c>
      <c r="B571" s="9" t="s">
        <v>2002</v>
      </c>
      <c r="C571" s="10" t="s">
        <v>1436</v>
      </c>
      <c r="D571" s="11">
        <v>4570</v>
      </c>
      <c r="E571" s="12">
        <v>2307</v>
      </c>
      <c r="F571" s="11">
        <v>4907</v>
      </c>
      <c r="G571" s="13" t="s">
        <v>1562</v>
      </c>
      <c r="H571" s="12" t="s">
        <v>1557</v>
      </c>
      <c r="I571" s="17">
        <f>VLOOKUP(C571,'CIP Exp by FDU by FY'!C:I,7,FALSE)</f>
        <v>260657.03</v>
      </c>
      <c r="J571" s="14">
        <v>109500</v>
      </c>
      <c r="K571" s="14">
        <v>372500</v>
      </c>
      <c r="L571" s="14">
        <v>1182000</v>
      </c>
      <c r="M571" s="14">
        <v>184239</v>
      </c>
      <c r="N571" s="14">
        <v>0</v>
      </c>
      <c r="O571" s="14">
        <f t="shared" si="6"/>
        <v>1848239</v>
      </c>
    </row>
    <row r="572" spans="1:15" x14ac:dyDescent="0.2">
      <c r="A572" s="19">
        <v>2231.2330000000002</v>
      </c>
      <c r="B572" s="9" t="s">
        <v>659</v>
      </c>
      <c r="C572" s="10" t="s">
        <v>1437</v>
      </c>
      <c r="D572" s="11">
        <v>4570</v>
      </c>
      <c r="E572" s="12">
        <v>2307</v>
      </c>
      <c r="F572" s="11">
        <v>4908</v>
      </c>
      <c r="G572" s="13" t="s">
        <v>1562</v>
      </c>
      <c r="H572" s="12" t="s">
        <v>1557</v>
      </c>
      <c r="I572" s="17">
        <f>VLOOKUP(C572,'CIP Exp by FDU by FY'!C:I,7,FALSE)</f>
        <v>274417.34999999998</v>
      </c>
      <c r="J572" s="14">
        <v>147843</v>
      </c>
      <c r="K572" s="14">
        <v>676459</v>
      </c>
      <c r="L572" s="14">
        <v>1096731</v>
      </c>
      <c r="M572" s="14">
        <v>551300</v>
      </c>
      <c r="N572" s="14">
        <v>0</v>
      </c>
      <c r="O572" s="14">
        <f t="shared" si="6"/>
        <v>2472333</v>
      </c>
    </row>
    <row r="573" spans="1:15" x14ac:dyDescent="0.2">
      <c r="A573" s="19">
        <v>3212.1619999999998</v>
      </c>
      <c r="B573" s="9" t="s">
        <v>2010</v>
      </c>
      <c r="C573" s="10" t="s">
        <v>2338</v>
      </c>
      <c r="D573" s="11">
        <v>4570</v>
      </c>
      <c r="E573" s="12">
        <v>2307</v>
      </c>
      <c r="F573" s="11">
        <v>4922</v>
      </c>
      <c r="G573" s="13" t="s">
        <v>1562</v>
      </c>
      <c r="H573" s="12" t="s">
        <v>1557</v>
      </c>
      <c r="I573" s="17">
        <v>0</v>
      </c>
      <c r="J573" s="14">
        <v>145000</v>
      </c>
      <c r="K573" s="14">
        <v>1085000</v>
      </c>
      <c r="L573" s="14">
        <v>365000</v>
      </c>
      <c r="M573" s="14">
        <v>0</v>
      </c>
      <c r="N573" s="14">
        <v>0</v>
      </c>
      <c r="O573" s="14">
        <f t="shared" si="6"/>
        <v>1595000</v>
      </c>
    </row>
    <row r="574" spans="1:15" x14ac:dyDescent="0.2">
      <c r="A574" s="19">
        <v>6943.0529999999999</v>
      </c>
      <c r="B574" s="9" t="s">
        <v>1440</v>
      </c>
      <c r="C574" s="10" t="s">
        <v>1438</v>
      </c>
      <c r="D574" s="11">
        <v>4570</v>
      </c>
      <c r="E574" s="12">
        <v>2307</v>
      </c>
      <c r="F574" s="11">
        <v>4923</v>
      </c>
      <c r="G574" s="13" t="s">
        <v>1562</v>
      </c>
      <c r="H574" s="12" t="s">
        <v>1557</v>
      </c>
      <c r="I574" s="17">
        <f>VLOOKUP(C574,'CIP Exp by FDU by FY'!C:I,7,FALSE)</f>
        <v>54329.71</v>
      </c>
      <c r="J574" s="14">
        <v>618646</v>
      </c>
      <c r="K574" s="14">
        <v>99105</v>
      </c>
      <c r="L574" s="14">
        <v>0</v>
      </c>
      <c r="M574" s="14">
        <v>0</v>
      </c>
      <c r="N574" s="14">
        <v>0</v>
      </c>
      <c r="O574" s="14">
        <f t="shared" si="6"/>
        <v>717751</v>
      </c>
    </row>
    <row r="575" spans="1:15" x14ac:dyDescent="0.2">
      <c r="A575" s="19">
        <v>2231.2869999999998</v>
      </c>
      <c r="B575" s="9" t="s">
        <v>2003</v>
      </c>
      <c r="C575" s="10" t="s">
        <v>1441</v>
      </c>
      <c r="D575" s="11">
        <v>4570</v>
      </c>
      <c r="E575" s="12">
        <v>2307</v>
      </c>
      <c r="F575" s="11">
        <v>4926</v>
      </c>
      <c r="G575" s="13" t="s">
        <v>1562</v>
      </c>
      <c r="H575" s="12" t="s">
        <v>1557</v>
      </c>
      <c r="I575" s="17">
        <f>VLOOKUP(C575,'CIP Exp by FDU by FY'!C:I,7,FALSE)</f>
        <v>8833.9599999999991</v>
      </c>
      <c r="J575" s="14">
        <v>10000</v>
      </c>
      <c r="K575" s="14">
        <v>200000</v>
      </c>
      <c r="L575" s="14">
        <v>0</v>
      </c>
      <c r="M575" s="14">
        <v>0</v>
      </c>
      <c r="N575" s="14">
        <v>0</v>
      </c>
      <c r="O575" s="14">
        <f t="shared" si="6"/>
        <v>210000</v>
      </c>
    </row>
    <row r="576" spans="1:15" x14ac:dyDescent="0.2">
      <c r="A576" s="19">
        <v>2231.2170000000001</v>
      </c>
      <c r="B576" s="9" t="s">
        <v>114</v>
      </c>
      <c r="C576" s="10" t="s">
        <v>1442</v>
      </c>
      <c r="D576" s="11">
        <v>4570</v>
      </c>
      <c r="E576" s="12">
        <v>2307</v>
      </c>
      <c r="F576" s="11">
        <v>4929</v>
      </c>
      <c r="G576" s="13" t="s">
        <v>1562</v>
      </c>
      <c r="H576" s="12" t="s">
        <v>1557</v>
      </c>
      <c r="I576" s="17">
        <f>VLOOKUP(C576,'CIP Exp by FDU by FY'!C:I,7,FALSE)</f>
        <v>14244.83</v>
      </c>
      <c r="J576" s="14">
        <v>65000</v>
      </c>
      <c r="K576" s="14">
        <v>320000</v>
      </c>
      <c r="L576" s="14">
        <v>1020000</v>
      </c>
      <c r="M576" s="14">
        <v>210000</v>
      </c>
      <c r="N576" s="14">
        <v>0</v>
      </c>
      <c r="O576" s="14">
        <f t="shared" si="6"/>
        <v>1615000</v>
      </c>
    </row>
    <row r="577" spans="1:15" x14ac:dyDescent="0.2">
      <c r="A577" s="19" t="s">
        <v>1200</v>
      </c>
      <c r="B577" s="9" t="s">
        <v>1201</v>
      </c>
      <c r="C577" s="10" t="s">
        <v>1443</v>
      </c>
      <c r="D577" s="11">
        <v>4570</v>
      </c>
      <c r="E577" s="12">
        <v>2307</v>
      </c>
      <c r="F577" s="11">
        <v>4943</v>
      </c>
      <c r="G577" s="13" t="s">
        <v>1562</v>
      </c>
      <c r="H577" s="12" t="s">
        <v>1557</v>
      </c>
      <c r="I577" s="17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</row>
    <row r="578" spans="1:15" x14ac:dyDescent="0.2">
      <c r="A578" s="19">
        <v>6943.0510000000004</v>
      </c>
      <c r="B578" s="9" t="s">
        <v>1446</v>
      </c>
      <c r="C578" s="10" t="s">
        <v>1444</v>
      </c>
      <c r="D578" s="11">
        <v>4570</v>
      </c>
      <c r="E578" s="12">
        <v>2307</v>
      </c>
      <c r="F578" s="11">
        <v>4947</v>
      </c>
      <c r="G578" s="13" t="s">
        <v>1562</v>
      </c>
      <c r="H578" s="12" t="s">
        <v>1557</v>
      </c>
      <c r="I578" s="17">
        <f>VLOOKUP(C578,'CIP Exp by FDU by FY'!C:I,7,FALSE)</f>
        <v>70711.34</v>
      </c>
      <c r="J578" s="14">
        <v>200000</v>
      </c>
      <c r="K578" s="14">
        <v>200000</v>
      </c>
      <c r="L578" s="14">
        <v>200000</v>
      </c>
      <c r="M578" s="14">
        <v>200000</v>
      </c>
      <c r="N578" s="14">
        <v>1000000</v>
      </c>
      <c r="O578" s="14">
        <f t="shared" ref="O578:O592" si="7">SUM(J578:N578)</f>
        <v>1800000</v>
      </c>
    </row>
    <row r="579" spans="1:15" x14ac:dyDescent="0.2">
      <c r="A579" s="19">
        <v>3023.0740000000001</v>
      </c>
      <c r="B579" s="9" t="s">
        <v>1449</v>
      </c>
      <c r="C579" s="10" t="s">
        <v>1447</v>
      </c>
      <c r="D579" s="11">
        <v>4570</v>
      </c>
      <c r="E579" s="12">
        <v>2307</v>
      </c>
      <c r="F579" s="11">
        <v>4949</v>
      </c>
      <c r="G579" s="13" t="s">
        <v>1562</v>
      </c>
      <c r="H579" s="12" t="s">
        <v>1557</v>
      </c>
      <c r="I579" s="17">
        <f>VLOOKUP(C579,'CIP Exp by FDU by FY'!C:I,7,FALSE)</f>
        <v>123041.45</v>
      </c>
      <c r="J579" s="14">
        <v>520000</v>
      </c>
      <c r="K579" s="14">
        <v>1140000</v>
      </c>
      <c r="L579" s="14">
        <v>1435000</v>
      </c>
      <c r="M579" s="14">
        <v>585000</v>
      </c>
      <c r="N579" s="14">
        <v>200000</v>
      </c>
      <c r="O579" s="14">
        <f t="shared" si="7"/>
        <v>3880000</v>
      </c>
    </row>
    <row r="580" spans="1:15" x14ac:dyDescent="0.2">
      <c r="A580" s="19">
        <v>2231.288</v>
      </c>
      <c r="B580" s="9" t="s">
        <v>2004</v>
      </c>
      <c r="C580" s="10" t="s">
        <v>1450</v>
      </c>
      <c r="D580" s="11">
        <v>4570</v>
      </c>
      <c r="E580" s="12">
        <v>2307</v>
      </c>
      <c r="F580" s="11">
        <v>4950</v>
      </c>
      <c r="G580" s="13" t="s">
        <v>1562</v>
      </c>
      <c r="H580" s="12" t="s">
        <v>1557</v>
      </c>
      <c r="I580" s="17">
        <f>VLOOKUP(C580,'CIP Exp by FDU by FY'!C:I,7,FALSE)</f>
        <v>15582.75</v>
      </c>
      <c r="J580" s="14">
        <v>15000</v>
      </c>
      <c r="K580" s="14">
        <v>200000</v>
      </c>
      <c r="L580" s="14">
        <v>0</v>
      </c>
      <c r="M580" s="14">
        <v>0</v>
      </c>
      <c r="N580" s="14">
        <v>0</v>
      </c>
      <c r="O580" s="14">
        <f t="shared" si="7"/>
        <v>215000</v>
      </c>
    </row>
    <row r="581" spans="1:15" x14ac:dyDescent="0.2">
      <c r="A581" s="19">
        <v>2231.3139999999999</v>
      </c>
      <c r="B581" s="9" t="s">
        <v>1453</v>
      </c>
      <c r="C581" s="10" t="s">
        <v>1451</v>
      </c>
      <c r="D581" s="11">
        <v>4570</v>
      </c>
      <c r="E581" s="12">
        <v>2307</v>
      </c>
      <c r="F581" s="11">
        <v>4951</v>
      </c>
      <c r="G581" s="13" t="s">
        <v>1562</v>
      </c>
      <c r="H581" s="12" t="s">
        <v>1557</v>
      </c>
      <c r="I581" s="17">
        <f>VLOOKUP(C581,'CIP Exp by FDU by FY'!C:I,7,FALSE)</f>
        <v>49618.93</v>
      </c>
      <c r="J581" s="14">
        <v>400000</v>
      </c>
      <c r="K581" s="14">
        <v>925000</v>
      </c>
      <c r="L581" s="14">
        <v>925000</v>
      </c>
      <c r="M581" s="14">
        <v>925000</v>
      </c>
      <c r="N581" s="14">
        <v>100000</v>
      </c>
      <c r="O581" s="14">
        <f t="shared" si="7"/>
        <v>3275000</v>
      </c>
    </row>
    <row r="582" spans="1:15" x14ac:dyDescent="0.2">
      <c r="A582" s="19">
        <v>6935.0370000000003</v>
      </c>
      <c r="B582" s="9" t="s">
        <v>548</v>
      </c>
      <c r="C582" s="10" t="s">
        <v>1454</v>
      </c>
      <c r="D582" s="11">
        <v>4570</v>
      </c>
      <c r="E582" s="12">
        <v>2307</v>
      </c>
      <c r="F582" s="11">
        <v>4952</v>
      </c>
      <c r="G582" s="13" t="s">
        <v>1562</v>
      </c>
      <c r="H582" s="12" t="s">
        <v>1557</v>
      </c>
      <c r="I582" s="17">
        <f>VLOOKUP(C582,'CIP Exp by FDU by FY'!C:I,7,FALSE)</f>
        <v>235399.61</v>
      </c>
      <c r="J582" s="14">
        <v>176695</v>
      </c>
      <c r="K582" s="14">
        <v>2010000</v>
      </c>
      <c r="L582" s="14">
        <v>671831</v>
      </c>
      <c r="M582" s="14">
        <v>500000</v>
      </c>
      <c r="N582" s="14">
        <v>0</v>
      </c>
      <c r="O582" s="14">
        <f t="shared" si="7"/>
        <v>3358526</v>
      </c>
    </row>
    <row r="583" spans="1:15" x14ac:dyDescent="0.2">
      <c r="A583" s="19">
        <v>2231.3020000000001</v>
      </c>
      <c r="B583" s="9" t="s">
        <v>625</v>
      </c>
      <c r="C583" s="10" t="s">
        <v>1455</v>
      </c>
      <c r="D583" s="11">
        <v>4570</v>
      </c>
      <c r="E583" s="12">
        <v>2307</v>
      </c>
      <c r="F583" s="11">
        <v>4956</v>
      </c>
      <c r="G583" s="13" t="s">
        <v>1562</v>
      </c>
      <c r="H583" s="12" t="s">
        <v>1557</v>
      </c>
      <c r="I583" s="17">
        <f>VLOOKUP(C583,'CIP Exp by FDU by FY'!C:I,7,FALSE)</f>
        <v>62581.51</v>
      </c>
      <c r="J583" s="14">
        <v>200000</v>
      </c>
      <c r="K583" s="14">
        <v>200000</v>
      </c>
      <c r="L583" s="14">
        <v>6500</v>
      </c>
      <c r="M583" s="14">
        <v>0</v>
      </c>
      <c r="N583" s="14">
        <v>0</v>
      </c>
      <c r="O583" s="14">
        <f t="shared" si="7"/>
        <v>406500</v>
      </c>
    </row>
    <row r="584" spans="1:15" x14ac:dyDescent="0.2">
      <c r="A584" s="19">
        <v>2231.3029999999999</v>
      </c>
      <c r="B584" s="9" t="s">
        <v>628</v>
      </c>
      <c r="C584" s="10" t="s">
        <v>1456</v>
      </c>
      <c r="D584" s="11">
        <v>4570</v>
      </c>
      <c r="E584" s="12">
        <v>2307</v>
      </c>
      <c r="F584" s="11">
        <v>4957</v>
      </c>
      <c r="G584" s="13" t="s">
        <v>1562</v>
      </c>
      <c r="H584" s="12" t="s">
        <v>1557</v>
      </c>
      <c r="I584" s="17">
        <f>VLOOKUP(C584,'CIP Exp by FDU by FY'!C:I,7,FALSE)</f>
        <v>10255.73</v>
      </c>
      <c r="J584" s="14">
        <v>90000</v>
      </c>
      <c r="K584" s="14">
        <v>90000</v>
      </c>
      <c r="L584" s="14">
        <v>0</v>
      </c>
      <c r="M584" s="14">
        <v>0</v>
      </c>
      <c r="N584" s="14">
        <v>0</v>
      </c>
      <c r="O584" s="14">
        <f t="shared" si="7"/>
        <v>180000</v>
      </c>
    </row>
    <row r="585" spans="1:15" x14ac:dyDescent="0.2">
      <c r="A585" s="19">
        <v>2231.3040000000001</v>
      </c>
      <c r="B585" s="9" t="s">
        <v>631</v>
      </c>
      <c r="C585" s="10" t="s">
        <v>1457</v>
      </c>
      <c r="D585" s="11">
        <v>4570</v>
      </c>
      <c r="E585" s="12">
        <v>2307</v>
      </c>
      <c r="F585" s="11">
        <v>4958</v>
      </c>
      <c r="G585" s="13" t="s">
        <v>1562</v>
      </c>
      <c r="H585" s="12" t="s">
        <v>1557</v>
      </c>
      <c r="I585" s="17">
        <f>VLOOKUP(C585,'CIP Exp by FDU by FY'!C:I,7,FALSE)</f>
        <v>22798.15</v>
      </c>
      <c r="J585" s="14">
        <v>165000</v>
      </c>
      <c r="K585" s="14">
        <v>165000</v>
      </c>
      <c r="L585" s="14">
        <v>0</v>
      </c>
      <c r="M585" s="14">
        <v>0</v>
      </c>
      <c r="N585" s="14">
        <v>0</v>
      </c>
      <c r="O585" s="14">
        <f t="shared" si="7"/>
        <v>330000</v>
      </c>
    </row>
    <row r="586" spans="1:15" x14ac:dyDescent="0.2">
      <c r="A586" s="19">
        <v>2231.308</v>
      </c>
      <c r="B586" s="9" t="s">
        <v>2322</v>
      </c>
      <c r="C586" s="10" t="s">
        <v>1458</v>
      </c>
      <c r="D586" s="11">
        <v>4570</v>
      </c>
      <c r="E586" s="12">
        <v>2307</v>
      </c>
      <c r="F586" s="11">
        <v>4964</v>
      </c>
      <c r="G586" s="13" t="s">
        <v>1562</v>
      </c>
      <c r="H586" s="12" t="s">
        <v>1557</v>
      </c>
      <c r="I586" s="17">
        <f>VLOOKUP(C586,'CIP Exp by FDU by FY'!C:I,7,FALSE)</f>
        <v>78329.69</v>
      </c>
      <c r="J586" s="14">
        <v>245000</v>
      </c>
      <c r="K586" s="14">
        <v>630000</v>
      </c>
      <c r="L586" s="14">
        <v>865000</v>
      </c>
      <c r="M586" s="14">
        <v>117000</v>
      </c>
      <c r="N586" s="14">
        <v>0</v>
      </c>
      <c r="O586" s="14">
        <f t="shared" si="7"/>
        <v>1857000</v>
      </c>
    </row>
    <row r="587" spans="1:15" x14ac:dyDescent="0.2">
      <c r="A587" s="19">
        <v>3353.1149999999998</v>
      </c>
      <c r="B587" s="9" t="s">
        <v>1463</v>
      </c>
      <c r="C587" s="10" t="s">
        <v>1461</v>
      </c>
      <c r="D587" s="11">
        <v>4570</v>
      </c>
      <c r="E587" s="12">
        <v>2307</v>
      </c>
      <c r="F587" s="11">
        <v>4975</v>
      </c>
      <c r="G587" s="13" t="s">
        <v>1562</v>
      </c>
      <c r="H587" s="12" t="s">
        <v>1557</v>
      </c>
      <c r="I587" s="17">
        <f>VLOOKUP(C587,'CIP Exp by FDU by FY'!C:I,7,FALSE)</f>
        <v>0</v>
      </c>
      <c r="J587" s="14">
        <v>2532230</v>
      </c>
      <c r="K587" s="14">
        <v>0</v>
      </c>
      <c r="L587" s="14">
        <v>0</v>
      </c>
      <c r="M587" s="14">
        <v>0</v>
      </c>
      <c r="N587" s="14">
        <v>0</v>
      </c>
      <c r="O587" s="14">
        <f t="shared" si="7"/>
        <v>2532230</v>
      </c>
    </row>
    <row r="588" spans="1:15" x14ac:dyDescent="0.2">
      <c r="A588" s="19">
        <v>2231.2809999999999</v>
      </c>
      <c r="B588" s="9" t="s">
        <v>691</v>
      </c>
      <c r="C588" s="10" t="s">
        <v>1464</v>
      </c>
      <c r="D588" s="11">
        <v>4570</v>
      </c>
      <c r="E588" s="12">
        <v>2307</v>
      </c>
      <c r="F588" s="11">
        <v>4976</v>
      </c>
      <c r="G588" s="13" t="s">
        <v>1562</v>
      </c>
      <c r="H588" s="12" t="s">
        <v>1557</v>
      </c>
      <c r="I588" s="17">
        <f>VLOOKUP(C588,'CIP Exp by FDU by FY'!C:I,7,FALSE)</f>
        <v>26492.52</v>
      </c>
      <c r="J588" s="14">
        <v>271425</v>
      </c>
      <c r="K588" s="14">
        <v>1200000</v>
      </c>
      <c r="L588" s="14">
        <v>1200000</v>
      </c>
      <c r="M588" s="14">
        <v>0</v>
      </c>
      <c r="N588" s="14">
        <v>0</v>
      </c>
      <c r="O588" s="14">
        <f t="shared" si="7"/>
        <v>2671425</v>
      </c>
    </row>
    <row r="589" spans="1:15" x14ac:dyDescent="0.2">
      <c r="A589" s="19">
        <v>2231.2849999999999</v>
      </c>
      <c r="B589" s="9" t="s">
        <v>599</v>
      </c>
      <c r="C589" s="10" t="s">
        <v>1465</v>
      </c>
      <c r="D589" s="11">
        <v>4570</v>
      </c>
      <c r="E589" s="12">
        <v>2307</v>
      </c>
      <c r="F589" s="11">
        <v>4986</v>
      </c>
      <c r="G589" s="13" t="s">
        <v>1562</v>
      </c>
      <c r="H589" s="12" t="s">
        <v>1557</v>
      </c>
      <c r="I589" s="17">
        <f>VLOOKUP(C589,'CIP Exp by FDU by FY'!C:I,7,FALSE)</f>
        <v>32652.83</v>
      </c>
      <c r="J589" s="14">
        <v>60478</v>
      </c>
      <c r="K589" s="14">
        <v>278199</v>
      </c>
      <c r="L589" s="14">
        <v>520555</v>
      </c>
      <c r="M589" s="14">
        <v>75410</v>
      </c>
      <c r="N589" s="14">
        <v>0</v>
      </c>
      <c r="O589" s="14">
        <f t="shared" si="7"/>
        <v>934642</v>
      </c>
    </row>
    <row r="590" spans="1:15" x14ac:dyDescent="0.2">
      <c r="A590" s="19">
        <v>2231.3270000000002</v>
      </c>
      <c r="B590" s="9" t="s">
        <v>1468</v>
      </c>
      <c r="C590" s="10" t="s">
        <v>1466</v>
      </c>
      <c r="D590" s="11">
        <v>4570</v>
      </c>
      <c r="E590" s="12">
        <v>2307</v>
      </c>
      <c r="F590" s="11">
        <v>4990</v>
      </c>
      <c r="G590" s="13" t="s">
        <v>1562</v>
      </c>
      <c r="H590" s="12" t="s">
        <v>1557</v>
      </c>
      <c r="I590" s="17">
        <f>VLOOKUP(C590,'CIP Exp by FDU by FY'!C:I,7,FALSE)</f>
        <v>2689.86</v>
      </c>
      <c r="J590" s="14">
        <v>240000</v>
      </c>
      <c r="K590" s="14">
        <v>1060000</v>
      </c>
      <c r="L590" s="14">
        <v>1020000</v>
      </c>
      <c r="M590" s="14">
        <v>1000000</v>
      </c>
      <c r="N590" s="14">
        <v>0</v>
      </c>
      <c r="O590" s="14">
        <f t="shared" si="7"/>
        <v>3320000</v>
      </c>
    </row>
    <row r="591" spans="1:15" x14ac:dyDescent="0.2">
      <c r="A591" s="19">
        <v>7265.04</v>
      </c>
      <c r="B591" s="9" t="s">
        <v>1110</v>
      </c>
      <c r="C591" s="10" t="s">
        <v>1469</v>
      </c>
      <c r="D591" s="11">
        <v>4570</v>
      </c>
      <c r="E591" s="12">
        <v>2307</v>
      </c>
      <c r="F591" s="11">
        <v>4995</v>
      </c>
      <c r="G591" s="13" t="s">
        <v>1562</v>
      </c>
      <c r="H591" s="12" t="s">
        <v>1557</v>
      </c>
      <c r="I591" s="17">
        <f>VLOOKUP(C591,'CIP Exp by FDU by FY'!C:I,7,FALSE)</f>
        <v>340473.41</v>
      </c>
      <c r="J591" s="14">
        <v>0</v>
      </c>
      <c r="K591" s="14">
        <v>1890000</v>
      </c>
      <c r="L591" s="14">
        <v>0</v>
      </c>
      <c r="M591" s="14">
        <v>0</v>
      </c>
      <c r="N591" s="14">
        <v>8100000</v>
      </c>
      <c r="O591" s="14">
        <f t="shared" si="7"/>
        <v>9990000</v>
      </c>
    </row>
    <row r="592" spans="1:15" x14ac:dyDescent="0.2">
      <c r="A592" s="19">
        <v>2231.2979999999998</v>
      </c>
      <c r="B592" s="9" t="s">
        <v>843</v>
      </c>
      <c r="C592" s="10" t="s">
        <v>1470</v>
      </c>
      <c r="D592" s="11">
        <v>4570</v>
      </c>
      <c r="E592" s="12">
        <v>2307</v>
      </c>
      <c r="F592" s="11">
        <v>4997</v>
      </c>
      <c r="G592" s="13" t="s">
        <v>1562</v>
      </c>
      <c r="H592" s="12" t="s">
        <v>1557</v>
      </c>
      <c r="I592" s="17">
        <f>VLOOKUP(C592,'CIP Exp by FDU by FY'!C:I,7,FALSE)</f>
        <v>86005.06</v>
      </c>
      <c r="J592" s="14">
        <v>75303</v>
      </c>
      <c r="K592" s="14">
        <v>250232</v>
      </c>
      <c r="L592" s="14">
        <v>853594</v>
      </c>
      <c r="M592" s="14">
        <v>626435</v>
      </c>
      <c r="N592" s="14">
        <v>0</v>
      </c>
      <c r="O592" s="14">
        <f t="shared" si="7"/>
        <v>1805564</v>
      </c>
    </row>
    <row r="593" spans="1:15" x14ac:dyDescent="0.2">
      <c r="A593" s="19" t="s">
        <v>1472</v>
      </c>
      <c r="B593" s="9" t="s">
        <v>1473</v>
      </c>
      <c r="C593" s="10" t="s">
        <v>1471</v>
      </c>
      <c r="D593" s="11">
        <v>4570</v>
      </c>
      <c r="E593" s="12">
        <v>2307</v>
      </c>
      <c r="F593" s="11">
        <v>8025</v>
      </c>
      <c r="G593" s="13" t="s">
        <v>1562</v>
      </c>
      <c r="H593" s="12" t="s">
        <v>1557</v>
      </c>
      <c r="I593" s="17">
        <v>303.13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</row>
    <row r="594" spans="1:15" x14ac:dyDescent="0.2">
      <c r="A594" s="19">
        <v>3164.0479999999998</v>
      </c>
      <c r="B594" s="9" t="s">
        <v>2331</v>
      </c>
      <c r="C594" s="10" t="s">
        <v>1474</v>
      </c>
      <c r="D594" s="11">
        <v>4570</v>
      </c>
      <c r="E594" s="12">
        <v>2307</v>
      </c>
      <c r="F594" s="11">
        <v>8036</v>
      </c>
      <c r="G594" s="13" t="s">
        <v>1562</v>
      </c>
      <c r="H594" s="12" t="s">
        <v>1557</v>
      </c>
      <c r="I594" s="17">
        <f>VLOOKUP(C594,'CIP Exp by FDU by FY'!C:I,7,FALSE)</f>
        <v>178203.1</v>
      </c>
      <c r="J594" s="14">
        <v>3550000</v>
      </c>
      <c r="K594" s="14">
        <v>3850000</v>
      </c>
      <c r="L594" s="14">
        <v>2125000</v>
      </c>
      <c r="M594" s="14">
        <v>0</v>
      </c>
      <c r="N594" s="14">
        <v>0</v>
      </c>
      <c r="O594" s="14">
        <f>SUM(J594:N594)</f>
        <v>9525000</v>
      </c>
    </row>
    <row r="595" spans="1:15" x14ac:dyDescent="0.2">
      <c r="A595" s="19" t="s">
        <v>1290</v>
      </c>
      <c r="B595" s="9" t="s">
        <v>1291</v>
      </c>
      <c r="C595" s="10" t="s">
        <v>1477</v>
      </c>
      <c r="D595" s="11">
        <v>4570</v>
      </c>
      <c r="E595" s="12">
        <v>2307</v>
      </c>
      <c r="F595" s="11">
        <v>8040</v>
      </c>
      <c r="G595" s="13" t="s">
        <v>1562</v>
      </c>
      <c r="H595" s="12" t="s">
        <v>1557</v>
      </c>
      <c r="I595" s="17">
        <v>2691152.64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</row>
    <row r="596" spans="1:15" x14ac:dyDescent="0.2">
      <c r="A596" s="19">
        <v>3333.0320000000002</v>
      </c>
      <c r="B596" s="9" t="s">
        <v>1480</v>
      </c>
      <c r="C596" s="10" t="s">
        <v>1478</v>
      </c>
      <c r="D596" s="11">
        <v>4570</v>
      </c>
      <c r="E596" s="12">
        <v>2307</v>
      </c>
      <c r="F596" s="11">
        <v>8043</v>
      </c>
      <c r="G596" s="13" t="s">
        <v>1562</v>
      </c>
      <c r="H596" s="12" t="s">
        <v>1557</v>
      </c>
      <c r="I596" s="17">
        <f>VLOOKUP(C596,'CIP Exp by FDU by FY'!C:I,7,FALSE)</f>
        <v>1192068.6000000001</v>
      </c>
      <c r="J596" s="14">
        <v>9707600</v>
      </c>
      <c r="K596" s="14">
        <v>9702600</v>
      </c>
      <c r="L596" s="14">
        <v>9653600</v>
      </c>
      <c r="M596" s="14">
        <v>0</v>
      </c>
      <c r="N596" s="14">
        <v>0</v>
      </c>
      <c r="O596" s="14">
        <f>SUM(J596:N596)</f>
        <v>29063800</v>
      </c>
    </row>
    <row r="597" spans="1:15" x14ac:dyDescent="0.2">
      <c r="A597" s="19">
        <v>7265.0039999999999</v>
      </c>
      <c r="B597" s="9" t="s">
        <v>1483</v>
      </c>
      <c r="C597" s="10" t="s">
        <v>1481</v>
      </c>
      <c r="D597" s="11">
        <v>4570</v>
      </c>
      <c r="E597" s="12">
        <v>2307</v>
      </c>
      <c r="F597" s="11">
        <v>8048</v>
      </c>
      <c r="G597" s="13" t="s">
        <v>1562</v>
      </c>
      <c r="H597" s="12" t="s">
        <v>1557</v>
      </c>
      <c r="I597" s="17">
        <f>VLOOKUP(C597,'CIP Exp by FDU by FY'!C:I,7,FALSE)</f>
        <v>178132.45</v>
      </c>
      <c r="J597" s="14">
        <v>290000</v>
      </c>
      <c r="K597" s="14">
        <v>740000</v>
      </c>
      <c r="L597" s="14">
        <v>3700000</v>
      </c>
      <c r="M597" s="14">
        <v>3000000</v>
      </c>
      <c r="N597" s="14">
        <v>0</v>
      </c>
      <c r="O597" s="14">
        <f>SUM(J597:N597)</f>
        <v>7730000</v>
      </c>
    </row>
    <row r="598" spans="1:15" x14ac:dyDescent="0.2">
      <c r="A598" s="19" t="s">
        <v>413</v>
      </c>
      <c r="B598" s="9" t="s">
        <v>414</v>
      </c>
      <c r="C598" s="10" t="s">
        <v>1484</v>
      </c>
      <c r="D598" s="11">
        <v>4570</v>
      </c>
      <c r="E598" s="12">
        <v>2307</v>
      </c>
      <c r="F598" s="11">
        <v>8113</v>
      </c>
      <c r="G598" s="13" t="s">
        <v>1562</v>
      </c>
      <c r="H598" s="12" t="s">
        <v>1557</v>
      </c>
      <c r="I598" s="17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</row>
    <row r="599" spans="1:15" x14ac:dyDescent="0.2">
      <c r="A599" s="19">
        <v>6621.009</v>
      </c>
      <c r="B599" s="9" t="s">
        <v>1487</v>
      </c>
      <c r="C599" s="10" t="s">
        <v>1485</v>
      </c>
      <c r="D599" s="11">
        <v>4570</v>
      </c>
      <c r="E599" s="12">
        <v>2307</v>
      </c>
      <c r="F599" s="11">
        <v>8187</v>
      </c>
      <c r="G599" s="13" t="s">
        <v>1562</v>
      </c>
      <c r="H599" s="12" t="s">
        <v>1557</v>
      </c>
      <c r="I599" s="17">
        <f>VLOOKUP(C599,'CIP Exp by FDU by FY'!C:I,7,FALSE)</f>
        <v>14514.73</v>
      </c>
      <c r="J599" s="14">
        <v>0</v>
      </c>
      <c r="K599" s="14">
        <v>400000</v>
      </c>
      <c r="L599" s="14">
        <v>120000</v>
      </c>
      <c r="M599" s="14">
        <v>0</v>
      </c>
      <c r="N599" s="14">
        <v>0</v>
      </c>
      <c r="O599" s="14">
        <f>SUM(J599:N599)</f>
        <v>520000</v>
      </c>
    </row>
    <row r="600" spans="1:15" x14ac:dyDescent="0.2">
      <c r="A600" s="19">
        <v>3023.0219999999999</v>
      </c>
      <c r="B600" s="9" t="s">
        <v>1490</v>
      </c>
      <c r="C600" s="10" t="s">
        <v>1488</v>
      </c>
      <c r="D600" s="11">
        <v>4570</v>
      </c>
      <c r="E600" s="12">
        <v>2307</v>
      </c>
      <c r="F600" s="11">
        <v>8197</v>
      </c>
      <c r="G600" s="13" t="s">
        <v>1562</v>
      </c>
      <c r="H600" s="12" t="s">
        <v>1557</v>
      </c>
      <c r="I600" s="17">
        <f>VLOOKUP(C600,'CIP Exp by FDU by FY'!C:I,7,FALSE)</f>
        <v>356288.97</v>
      </c>
      <c r="J600" s="14">
        <v>1525000</v>
      </c>
      <c r="K600" s="14">
        <v>5275000</v>
      </c>
      <c r="L600" s="14">
        <v>2220000</v>
      </c>
      <c r="M600" s="14">
        <v>0</v>
      </c>
      <c r="N600" s="14">
        <v>0</v>
      </c>
      <c r="O600" s="14">
        <f>SUM(J600:N600)</f>
        <v>9020000</v>
      </c>
    </row>
    <row r="601" spans="1:15" x14ac:dyDescent="0.2">
      <c r="A601" s="19">
        <v>3168.0929999999998</v>
      </c>
      <c r="B601" s="9" t="s">
        <v>2333</v>
      </c>
      <c r="C601" s="10" t="s">
        <v>2334</v>
      </c>
      <c r="D601" s="11">
        <v>4570</v>
      </c>
      <c r="E601" s="12">
        <v>2307</v>
      </c>
      <c r="F601" s="11">
        <v>8219</v>
      </c>
      <c r="G601" s="13" t="s">
        <v>1562</v>
      </c>
      <c r="H601" s="12" t="s">
        <v>1557</v>
      </c>
      <c r="I601" s="17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220000</v>
      </c>
      <c r="O601" s="14">
        <f>SUM(J601:N601)</f>
        <v>220000</v>
      </c>
    </row>
    <row r="602" spans="1:15" x14ac:dyDescent="0.2">
      <c r="A602" s="19">
        <v>7265.0119999999997</v>
      </c>
      <c r="B602" s="9" t="s">
        <v>1493</v>
      </c>
      <c r="C602" s="10" t="s">
        <v>1491</v>
      </c>
      <c r="D602" s="11">
        <v>4570</v>
      </c>
      <c r="E602" s="12">
        <v>2307</v>
      </c>
      <c r="F602" s="11">
        <v>8244</v>
      </c>
      <c r="G602" s="13" t="s">
        <v>1562</v>
      </c>
      <c r="H602" s="12" t="s">
        <v>1557</v>
      </c>
      <c r="I602" s="17">
        <f>VLOOKUP(C602,'CIP Exp by FDU by FY'!C:I,7,FALSE)</f>
        <v>558925.59</v>
      </c>
      <c r="J602" s="14">
        <v>100000</v>
      </c>
      <c r="K602" s="14">
        <v>0</v>
      </c>
      <c r="L602" s="14">
        <v>0</v>
      </c>
      <c r="M602" s="14">
        <v>0</v>
      </c>
      <c r="N602" s="14">
        <v>0</v>
      </c>
      <c r="O602" s="14">
        <f>SUM(J602:N602)</f>
        <v>100000</v>
      </c>
    </row>
    <row r="603" spans="1:15" x14ac:dyDescent="0.2">
      <c r="A603" s="19" t="s">
        <v>775</v>
      </c>
      <c r="B603" s="9" t="s">
        <v>776</v>
      </c>
      <c r="C603" s="10" t="s">
        <v>1494</v>
      </c>
      <c r="D603" s="11">
        <v>4570</v>
      </c>
      <c r="E603" s="12">
        <v>2307</v>
      </c>
      <c r="F603" s="11">
        <v>8249</v>
      </c>
      <c r="G603" s="13" t="s">
        <v>1562</v>
      </c>
      <c r="H603" s="12" t="s">
        <v>1557</v>
      </c>
      <c r="I603" s="17">
        <v>32.04</v>
      </c>
      <c r="J603" s="14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</row>
    <row r="604" spans="1:15" x14ac:dyDescent="0.2">
      <c r="A604" s="19" t="s">
        <v>1496</v>
      </c>
      <c r="B604" s="9" t="s">
        <v>1497</v>
      </c>
      <c r="C604" s="10" t="s">
        <v>1495</v>
      </c>
      <c r="D604" s="11">
        <v>4570</v>
      </c>
      <c r="E604" s="12">
        <v>2307</v>
      </c>
      <c r="F604" s="11">
        <v>8284</v>
      </c>
      <c r="G604" s="13" t="s">
        <v>1562</v>
      </c>
      <c r="H604" s="12" t="s">
        <v>1557</v>
      </c>
      <c r="I604" s="17">
        <v>1173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</row>
    <row r="605" spans="1:15" x14ac:dyDescent="0.2">
      <c r="A605" s="19" t="s">
        <v>466</v>
      </c>
      <c r="B605" s="9" t="s">
        <v>467</v>
      </c>
      <c r="C605" s="10" t="s">
        <v>1498</v>
      </c>
      <c r="D605" s="11">
        <v>4570</v>
      </c>
      <c r="E605" s="12">
        <v>2307</v>
      </c>
      <c r="F605" s="11">
        <v>8286</v>
      </c>
      <c r="G605" s="13" t="s">
        <v>1562</v>
      </c>
      <c r="H605" s="12" t="s">
        <v>1557</v>
      </c>
      <c r="I605" s="17">
        <v>32462.32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</row>
    <row r="606" spans="1:15" x14ac:dyDescent="0.2">
      <c r="A606" s="19" t="s">
        <v>317</v>
      </c>
      <c r="B606" s="9" t="s">
        <v>318</v>
      </c>
      <c r="C606" s="10" t="s">
        <v>1499</v>
      </c>
      <c r="D606" s="11">
        <v>4570</v>
      </c>
      <c r="E606" s="12">
        <v>2307</v>
      </c>
      <c r="F606" s="11">
        <v>8366</v>
      </c>
      <c r="G606" s="13" t="s">
        <v>1562</v>
      </c>
      <c r="H606" s="12" t="s">
        <v>1557</v>
      </c>
      <c r="I606" s="17">
        <v>2429.87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</row>
    <row r="607" spans="1:15" x14ac:dyDescent="0.2">
      <c r="A607" s="19" t="s">
        <v>456</v>
      </c>
      <c r="B607" s="9" t="s">
        <v>457</v>
      </c>
      <c r="C607" s="10" t="s">
        <v>1500</v>
      </c>
      <c r="D607" s="11">
        <v>4570</v>
      </c>
      <c r="E607" s="12">
        <v>2307</v>
      </c>
      <c r="F607" s="11">
        <v>8376</v>
      </c>
      <c r="G607" s="13" t="s">
        <v>1562</v>
      </c>
      <c r="H607" s="12" t="s">
        <v>1557</v>
      </c>
      <c r="I607" s="17">
        <v>765.68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</row>
    <row r="608" spans="1:15" x14ac:dyDescent="0.2">
      <c r="A608" s="19" t="s">
        <v>366</v>
      </c>
      <c r="B608" s="9" t="s">
        <v>367</v>
      </c>
      <c r="C608" s="10" t="s">
        <v>1501</v>
      </c>
      <c r="D608" s="11">
        <v>4570</v>
      </c>
      <c r="E608" s="12">
        <v>2307</v>
      </c>
      <c r="F608" s="11">
        <v>8385</v>
      </c>
      <c r="G608" s="13" t="s">
        <v>1562</v>
      </c>
      <c r="H608" s="12" t="s">
        <v>1557</v>
      </c>
      <c r="I608" s="17">
        <v>433.63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</row>
    <row r="609" spans="1:15" x14ac:dyDescent="0.2">
      <c r="A609" s="19" t="s">
        <v>1503</v>
      </c>
      <c r="B609" s="9" t="s">
        <v>1504</v>
      </c>
      <c r="C609" s="10" t="s">
        <v>1502</v>
      </c>
      <c r="D609" s="11">
        <v>4570</v>
      </c>
      <c r="E609" s="12">
        <v>2307</v>
      </c>
      <c r="F609" s="11">
        <v>8413</v>
      </c>
      <c r="G609" s="13" t="s">
        <v>1562</v>
      </c>
      <c r="H609" s="12" t="s">
        <v>1557</v>
      </c>
      <c r="I609" s="17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</row>
    <row r="610" spans="1:15" x14ac:dyDescent="0.2">
      <c r="A610" s="19" t="s">
        <v>1506</v>
      </c>
      <c r="B610" s="9" t="s">
        <v>1507</v>
      </c>
      <c r="C610" s="10" t="s">
        <v>1505</v>
      </c>
      <c r="D610" s="11">
        <v>4570</v>
      </c>
      <c r="E610" s="12">
        <v>2307</v>
      </c>
      <c r="F610" s="11">
        <v>8414</v>
      </c>
      <c r="G610" s="13" t="s">
        <v>1562</v>
      </c>
      <c r="H610" s="12" t="s">
        <v>1557</v>
      </c>
      <c r="I610" s="17">
        <v>1176.9000000000001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</row>
    <row r="611" spans="1:15" x14ac:dyDescent="0.2">
      <c r="A611" s="19" t="s">
        <v>1509</v>
      </c>
      <c r="B611" s="9" t="s">
        <v>1510</v>
      </c>
      <c r="C611" s="10" t="s">
        <v>1508</v>
      </c>
      <c r="D611" s="11">
        <v>4570</v>
      </c>
      <c r="E611" s="12">
        <v>2307</v>
      </c>
      <c r="F611" s="11">
        <v>8415</v>
      </c>
      <c r="G611" s="13" t="s">
        <v>1562</v>
      </c>
      <c r="H611" s="12" t="s">
        <v>1557</v>
      </c>
      <c r="I611" s="17">
        <v>28755.25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</row>
    <row r="612" spans="1:15" x14ac:dyDescent="0.2">
      <c r="A612" s="19" t="s">
        <v>1512</v>
      </c>
      <c r="B612" s="9" t="s">
        <v>1513</v>
      </c>
      <c r="C612" s="10" t="s">
        <v>1511</v>
      </c>
      <c r="D612" s="11">
        <v>4570</v>
      </c>
      <c r="E612" s="12">
        <v>2307</v>
      </c>
      <c r="F612" s="11">
        <v>8416</v>
      </c>
      <c r="G612" s="13" t="s">
        <v>1562</v>
      </c>
      <c r="H612" s="12" t="s">
        <v>1557</v>
      </c>
      <c r="I612" s="17">
        <v>173.88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</row>
    <row r="613" spans="1:15" x14ac:dyDescent="0.2">
      <c r="A613" s="19">
        <v>4769.0110000000004</v>
      </c>
      <c r="B613" s="9" t="s">
        <v>1516</v>
      </c>
      <c r="C613" s="10" t="s">
        <v>1514</v>
      </c>
      <c r="D613" s="11">
        <v>4570</v>
      </c>
      <c r="E613" s="12">
        <v>2307</v>
      </c>
      <c r="F613" s="11">
        <v>8421</v>
      </c>
      <c r="G613" s="13" t="s">
        <v>1562</v>
      </c>
      <c r="H613" s="12" t="s">
        <v>1557</v>
      </c>
      <c r="I613" s="17">
        <f>VLOOKUP(C613,'CIP Exp by FDU by FY'!C:I,7,FALSE)</f>
        <v>51698.67</v>
      </c>
      <c r="J613" s="14">
        <v>456209</v>
      </c>
      <c r="K613" s="14">
        <v>152071</v>
      </c>
      <c r="L613" s="14">
        <v>2511825</v>
      </c>
      <c r="M613" s="14">
        <v>2511825</v>
      </c>
      <c r="N613" s="14">
        <v>0</v>
      </c>
      <c r="O613" s="14">
        <f>SUM(J613:N613)</f>
        <v>5631930</v>
      </c>
    </row>
    <row r="614" spans="1:15" x14ac:dyDescent="0.2">
      <c r="A614" s="19" t="s">
        <v>772</v>
      </c>
      <c r="B614" s="9" t="s">
        <v>773</v>
      </c>
      <c r="C614" s="10" t="s">
        <v>1517</v>
      </c>
      <c r="D614" s="11">
        <v>4570</v>
      </c>
      <c r="E614" s="12">
        <v>2307</v>
      </c>
      <c r="F614" s="11">
        <v>8433</v>
      </c>
      <c r="G614" s="13" t="s">
        <v>1562</v>
      </c>
      <c r="H614" s="12" t="s">
        <v>1557</v>
      </c>
      <c r="I614" s="17">
        <v>0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</row>
    <row r="615" spans="1:15" x14ac:dyDescent="0.2">
      <c r="A615" s="19" t="s">
        <v>766</v>
      </c>
      <c r="B615" s="9" t="s">
        <v>767</v>
      </c>
      <c r="C615" s="10" t="s">
        <v>1518</v>
      </c>
      <c r="D615" s="11">
        <v>4570</v>
      </c>
      <c r="E615" s="12">
        <v>2307</v>
      </c>
      <c r="F615" s="11">
        <v>8490</v>
      </c>
      <c r="G615" s="13" t="s">
        <v>1562</v>
      </c>
      <c r="H615" s="12" t="s">
        <v>1557</v>
      </c>
      <c r="I615" s="17">
        <v>35.4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</row>
    <row r="616" spans="1:15" x14ac:dyDescent="0.2">
      <c r="A616" s="19">
        <v>2231.181</v>
      </c>
      <c r="B616" s="9" t="s">
        <v>718</v>
      </c>
      <c r="C616" s="10" t="s">
        <v>1519</v>
      </c>
      <c r="D616" s="11">
        <v>4570</v>
      </c>
      <c r="E616" s="12">
        <v>2307</v>
      </c>
      <c r="F616" s="11">
        <v>8523</v>
      </c>
      <c r="G616" s="13" t="s">
        <v>1562</v>
      </c>
      <c r="H616" s="12" t="s">
        <v>1557</v>
      </c>
      <c r="I616" s="17">
        <f>VLOOKUP(C616,'CIP Exp by FDU by FY'!C:I,7,FALSE)</f>
        <v>560562.56000000006</v>
      </c>
      <c r="J616" s="14">
        <v>552035</v>
      </c>
      <c r="K616" s="14">
        <v>0</v>
      </c>
      <c r="L616" s="14">
        <v>0</v>
      </c>
      <c r="M616" s="14">
        <v>0</v>
      </c>
      <c r="N616" s="14">
        <v>0</v>
      </c>
      <c r="O616" s="14">
        <f>SUM(J616:N616)</f>
        <v>552035</v>
      </c>
    </row>
    <row r="617" spans="1:15" x14ac:dyDescent="0.2">
      <c r="A617" s="19" t="s">
        <v>814</v>
      </c>
      <c r="B617" s="9" t="s">
        <v>815</v>
      </c>
      <c r="C617" s="10" t="s">
        <v>1520</v>
      </c>
      <c r="D617" s="11">
        <v>4570</v>
      </c>
      <c r="E617" s="12">
        <v>2307</v>
      </c>
      <c r="F617" s="11">
        <v>8676</v>
      </c>
      <c r="G617" s="13" t="s">
        <v>1562</v>
      </c>
      <c r="H617" s="12" t="s">
        <v>1557</v>
      </c>
      <c r="I617" s="17">
        <v>7.57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</row>
    <row r="618" spans="1:15" x14ac:dyDescent="0.2">
      <c r="A618" s="19">
        <v>2231.1970000000001</v>
      </c>
      <c r="B618" s="9" t="s">
        <v>1523</v>
      </c>
      <c r="C618" s="10" t="s">
        <v>1521</v>
      </c>
      <c r="D618" s="11">
        <v>4570</v>
      </c>
      <c r="E618" s="12">
        <v>2307</v>
      </c>
      <c r="F618" s="11">
        <v>8717</v>
      </c>
      <c r="G618" s="13" t="s">
        <v>1562</v>
      </c>
      <c r="H618" s="12" t="s">
        <v>1557</v>
      </c>
      <c r="I618" s="17">
        <f>VLOOKUP(C618,'CIP Exp by FDU by FY'!C:I,7,FALSE)</f>
        <v>60943.199999999997</v>
      </c>
      <c r="J618" s="14">
        <v>720500</v>
      </c>
      <c r="K618" s="14">
        <v>1325000</v>
      </c>
      <c r="L618" s="14">
        <v>202000</v>
      </c>
      <c r="M618" s="14">
        <v>0</v>
      </c>
      <c r="N618" s="14">
        <v>0</v>
      </c>
      <c r="O618" s="14">
        <f>SUM(J618:N618)</f>
        <v>2247500</v>
      </c>
    </row>
    <row r="619" spans="1:15" x14ac:dyDescent="0.2">
      <c r="A619" s="19" t="s">
        <v>1525</v>
      </c>
      <c r="B619" s="9" t="s">
        <v>1526</v>
      </c>
      <c r="C619" s="10" t="s">
        <v>1524</v>
      </c>
      <c r="D619" s="11">
        <v>4570</v>
      </c>
      <c r="E619" s="12">
        <v>2307</v>
      </c>
      <c r="F619" s="11">
        <v>8723</v>
      </c>
      <c r="G619" s="13" t="s">
        <v>1562</v>
      </c>
      <c r="H619" s="12" t="s">
        <v>1557</v>
      </c>
      <c r="I619" s="17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</row>
    <row r="620" spans="1:15" x14ac:dyDescent="0.2">
      <c r="A620" s="19" t="s">
        <v>1272</v>
      </c>
      <c r="B620" s="9" t="s">
        <v>1273</v>
      </c>
      <c r="C620" s="10" t="s">
        <v>1527</v>
      </c>
      <c r="D620" s="11">
        <v>4570</v>
      </c>
      <c r="E620" s="12">
        <v>2307</v>
      </c>
      <c r="F620" s="11">
        <v>8732</v>
      </c>
      <c r="G620" s="13" t="s">
        <v>1562</v>
      </c>
      <c r="H620" s="12" t="s">
        <v>1557</v>
      </c>
      <c r="I620" s="17">
        <v>-153707.67000000001</v>
      </c>
      <c r="J620" s="14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</row>
    <row r="621" spans="1:15" x14ac:dyDescent="0.2">
      <c r="A621" s="19">
        <v>3023.0390000000002</v>
      </c>
      <c r="B621" s="9" t="s">
        <v>920</v>
      </c>
      <c r="C621" s="10" t="s">
        <v>1528</v>
      </c>
      <c r="D621" s="11">
        <v>4570</v>
      </c>
      <c r="E621" s="12">
        <v>2307</v>
      </c>
      <c r="F621" s="11">
        <v>8733</v>
      </c>
      <c r="G621" s="13" t="s">
        <v>1562</v>
      </c>
      <c r="H621" s="12" t="s">
        <v>1557</v>
      </c>
      <c r="I621" s="17">
        <f>VLOOKUP(C621,'CIP Exp by FDU by FY'!C:I,7,FALSE)</f>
        <v>238766.48</v>
      </c>
      <c r="J621" s="14">
        <v>787500</v>
      </c>
      <c r="K621" s="14">
        <v>392500</v>
      </c>
      <c r="L621" s="14">
        <v>5700</v>
      </c>
      <c r="M621" s="14">
        <v>0</v>
      </c>
      <c r="N621" s="14">
        <v>0</v>
      </c>
      <c r="O621" s="14">
        <f>SUM(J621:N621)</f>
        <v>1185700</v>
      </c>
    </row>
    <row r="622" spans="1:15" x14ac:dyDescent="0.2">
      <c r="A622" s="19" t="s">
        <v>830</v>
      </c>
      <c r="B622" s="9" t="s">
        <v>831</v>
      </c>
      <c r="C622" s="10" t="s">
        <v>1529</v>
      </c>
      <c r="D622" s="11">
        <v>4570</v>
      </c>
      <c r="E622" s="12">
        <v>2307</v>
      </c>
      <c r="F622" s="11">
        <v>8749</v>
      </c>
      <c r="G622" s="13" t="s">
        <v>1562</v>
      </c>
      <c r="H622" s="12" t="s">
        <v>1557</v>
      </c>
      <c r="I622" s="17">
        <v>22.93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</row>
    <row r="623" spans="1:15" x14ac:dyDescent="0.2">
      <c r="A623" s="19" t="s">
        <v>1531</v>
      </c>
      <c r="B623" s="9" t="s">
        <v>1532</v>
      </c>
      <c r="C623" s="10" t="s">
        <v>1530</v>
      </c>
      <c r="D623" s="11">
        <v>4570</v>
      </c>
      <c r="E623" s="12">
        <v>2307</v>
      </c>
      <c r="F623" s="11">
        <v>8785</v>
      </c>
      <c r="G623" s="13" t="s">
        <v>1562</v>
      </c>
      <c r="H623" s="12" t="s">
        <v>1557</v>
      </c>
      <c r="I623" s="17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</row>
    <row r="624" spans="1:15" x14ac:dyDescent="0.2">
      <c r="A624" s="19">
        <v>6943.0039999999999</v>
      </c>
      <c r="B624" s="9" t="s">
        <v>1535</v>
      </c>
      <c r="C624" s="10" t="s">
        <v>1533</v>
      </c>
      <c r="D624" s="11">
        <v>4570</v>
      </c>
      <c r="E624" s="12">
        <v>2307</v>
      </c>
      <c r="F624" s="11">
        <v>8836</v>
      </c>
      <c r="G624" s="13" t="s">
        <v>1562</v>
      </c>
      <c r="H624" s="12" t="s">
        <v>1557</v>
      </c>
      <c r="I624" s="17">
        <f>VLOOKUP(C624,'CIP Exp by FDU by FY'!C:I,7,FALSE)</f>
        <v>8789036.6500000004</v>
      </c>
      <c r="J624" s="14">
        <v>10260000</v>
      </c>
      <c r="K624" s="14">
        <v>9987391</v>
      </c>
      <c r="L624" s="14">
        <v>0</v>
      </c>
      <c r="M624" s="14">
        <v>0</v>
      </c>
      <c r="N624" s="14">
        <v>0</v>
      </c>
      <c r="O624" s="14">
        <f>SUM(J624:N624)</f>
        <v>20247391</v>
      </c>
    </row>
    <row r="625" spans="1:15" x14ac:dyDescent="0.2">
      <c r="A625" s="19" t="s">
        <v>1537</v>
      </c>
      <c r="B625" s="9" t="s">
        <v>1538</v>
      </c>
      <c r="C625" s="10" t="s">
        <v>1536</v>
      </c>
      <c r="D625" s="11">
        <v>4570</v>
      </c>
      <c r="E625" s="12">
        <v>2307</v>
      </c>
      <c r="F625" s="11">
        <v>8837</v>
      </c>
      <c r="G625" s="13" t="s">
        <v>1562</v>
      </c>
      <c r="H625" s="12" t="s">
        <v>1557</v>
      </c>
      <c r="I625" s="17">
        <v>655581.03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</row>
    <row r="626" spans="1:15" x14ac:dyDescent="0.2">
      <c r="A626" s="19">
        <v>4769.01</v>
      </c>
      <c r="B626" s="9" t="s">
        <v>1541</v>
      </c>
      <c r="C626" s="10" t="s">
        <v>1539</v>
      </c>
      <c r="D626" s="11">
        <v>4570</v>
      </c>
      <c r="E626" s="12">
        <v>2307</v>
      </c>
      <c r="F626" s="11">
        <v>8843</v>
      </c>
      <c r="G626" s="13" t="s">
        <v>1562</v>
      </c>
      <c r="H626" s="12" t="s">
        <v>1557</v>
      </c>
      <c r="I626" s="17">
        <f>VLOOKUP(C626,'CIP Exp by FDU by FY'!C:I,7,FALSE)</f>
        <v>552518.67000000004</v>
      </c>
      <c r="J626" s="14">
        <v>593000</v>
      </c>
      <c r="K626" s="14">
        <v>22500</v>
      </c>
      <c r="L626" s="14">
        <v>0</v>
      </c>
      <c r="M626" s="14">
        <v>0</v>
      </c>
      <c r="N626" s="14">
        <v>0</v>
      </c>
      <c r="O626" s="14">
        <f>SUM(J626:N626)</f>
        <v>615500</v>
      </c>
    </row>
    <row r="627" spans="1:15" x14ac:dyDescent="0.2">
      <c r="A627" s="19">
        <v>3023.0250000000001</v>
      </c>
      <c r="B627" s="9" t="s">
        <v>1288</v>
      </c>
      <c r="C627" s="10" t="s">
        <v>1542</v>
      </c>
      <c r="D627" s="11">
        <v>4600</v>
      </c>
      <c r="E627" s="12">
        <v>2307</v>
      </c>
      <c r="F627" s="11">
        <v>4998</v>
      </c>
      <c r="G627" s="13" t="s">
        <v>1560</v>
      </c>
      <c r="H627" s="12" t="s">
        <v>2027</v>
      </c>
      <c r="I627" s="17">
        <f>VLOOKUP(C627,'CIP Exp by FDU by FY'!C:I,7,FALSE)</f>
        <v>8720392.7899999991</v>
      </c>
      <c r="J627" s="14">
        <v>7418378</v>
      </c>
      <c r="K627" s="14">
        <v>7184208</v>
      </c>
      <c r="L627" s="14">
        <v>292678</v>
      </c>
      <c r="M627" s="14">
        <v>0</v>
      </c>
      <c r="N627" s="14">
        <v>0</v>
      </c>
      <c r="O627" s="14">
        <f>SUM(J627:N627)</f>
        <v>14895264</v>
      </c>
    </row>
    <row r="628" spans="1:15" x14ac:dyDescent="0.2">
      <c r="A628" s="19">
        <v>3333.0149999999999</v>
      </c>
      <c r="B628" s="9" t="s">
        <v>1291</v>
      </c>
      <c r="C628" s="10" t="s">
        <v>1543</v>
      </c>
      <c r="D628" s="11">
        <v>4600</v>
      </c>
      <c r="E628" s="12">
        <v>2307</v>
      </c>
      <c r="F628" s="11">
        <v>4999</v>
      </c>
      <c r="G628" s="13" t="s">
        <v>1560</v>
      </c>
      <c r="H628" s="12" t="s">
        <v>2027</v>
      </c>
      <c r="I628" s="17">
        <f>VLOOKUP(C628,'CIP Exp by FDU by FY'!C:I,7,FALSE)</f>
        <v>4086738.99</v>
      </c>
      <c r="J628" s="14">
        <v>1976164</v>
      </c>
      <c r="K628" s="14">
        <v>0</v>
      </c>
      <c r="L628" s="14">
        <v>0</v>
      </c>
      <c r="M628" s="14">
        <v>0</v>
      </c>
      <c r="N628" s="14">
        <v>0</v>
      </c>
      <c r="O628" s="14">
        <f>SUM(J628:N628)</f>
        <v>1976164</v>
      </c>
    </row>
    <row r="629" spans="1:15" x14ac:dyDescent="0.2">
      <c r="A629" s="19" t="s">
        <v>1545</v>
      </c>
      <c r="B629" s="9" t="s">
        <v>1546</v>
      </c>
      <c r="C629" s="10" t="s">
        <v>1544</v>
      </c>
      <c r="D629" s="11">
        <v>4600</v>
      </c>
      <c r="E629" s="12">
        <v>2307</v>
      </c>
      <c r="F629" s="11">
        <v>8209</v>
      </c>
      <c r="G629" s="13" t="s">
        <v>1560</v>
      </c>
      <c r="H629" s="12" t="s">
        <v>1561</v>
      </c>
      <c r="I629" s="17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</row>
    <row r="630" spans="1:15" x14ac:dyDescent="0.2">
      <c r="A630" s="19" t="s">
        <v>897</v>
      </c>
      <c r="B630" s="9" t="s">
        <v>112</v>
      </c>
      <c r="C630" s="10" t="s">
        <v>1547</v>
      </c>
      <c r="D630" s="11">
        <v>4680</v>
      </c>
      <c r="E630" s="12">
        <v>2307</v>
      </c>
      <c r="F630" s="11">
        <v>8677</v>
      </c>
      <c r="G630" s="13" t="s">
        <v>1563</v>
      </c>
      <c r="H630" s="12" t="s">
        <v>1557</v>
      </c>
      <c r="I630" s="17">
        <v>102790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</row>
    <row r="631" spans="1:15" x14ac:dyDescent="0.2">
      <c r="A631" s="19">
        <v>2231.2199999999998</v>
      </c>
      <c r="B631" s="9" t="s">
        <v>1692</v>
      </c>
      <c r="C631" s="10" t="s">
        <v>1693</v>
      </c>
      <c r="D631" s="11" t="s">
        <v>1568</v>
      </c>
      <c r="E631" s="12">
        <v>2207</v>
      </c>
      <c r="F631" s="11" t="s">
        <v>1694</v>
      </c>
      <c r="G631" s="13" t="s">
        <v>1558</v>
      </c>
      <c r="H631" s="12" t="s">
        <v>1559</v>
      </c>
      <c r="I631" s="17">
        <v>0</v>
      </c>
      <c r="J631" s="14">
        <v>250000</v>
      </c>
      <c r="K631" s="14">
        <v>250000</v>
      </c>
      <c r="L631" s="14">
        <v>500000</v>
      </c>
      <c r="M631" s="14">
        <v>500000</v>
      </c>
      <c r="N631" s="14">
        <v>500000</v>
      </c>
      <c r="O631" s="14">
        <f t="shared" ref="O631:O694" si="8">SUM(J631:N631)</f>
        <v>2000000</v>
      </c>
    </row>
    <row r="632" spans="1:15" x14ac:dyDescent="0.2">
      <c r="A632" s="19">
        <v>2127.0160000000001</v>
      </c>
      <c r="B632" s="9" t="s">
        <v>1670</v>
      </c>
      <c r="C632" s="10" t="s">
        <v>1671</v>
      </c>
      <c r="D632" s="11" t="s">
        <v>1568</v>
      </c>
      <c r="E632" s="12">
        <v>2207</v>
      </c>
      <c r="F632" s="11" t="s">
        <v>1672</v>
      </c>
      <c r="G632" s="13" t="s">
        <v>1558</v>
      </c>
      <c r="H632" s="12" t="s">
        <v>1559</v>
      </c>
      <c r="I632" s="17">
        <v>0</v>
      </c>
      <c r="J632" s="14">
        <v>0</v>
      </c>
      <c r="K632" s="14">
        <v>0</v>
      </c>
      <c r="L632" s="14">
        <v>0</v>
      </c>
      <c r="M632" s="14">
        <v>40000</v>
      </c>
      <c r="N632" s="14">
        <v>260000</v>
      </c>
      <c r="O632" s="14">
        <f t="shared" si="8"/>
        <v>300000</v>
      </c>
    </row>
    <row r="633" spans="1:15" x14ac:dyDescent="0.2">
      <c r="A633" s="19">
        <v>2056.0050000000001</v>
      </c>
      <c r="B633" s="9" t="s">
        <v>1656</v>
      </c>
      <c r="C633" s="10" t="s">
        <v>1657</v>
      </c>
      <c r="D633" s="11" t="s">
        <v>1568</v>
      </c>
      <c r="E633" s="12">
        <v>2207</v>
      </c>
      <c r="F633" s="11" t="s">
        <v>1658</v>
      </c>
      <c r="G633" s="13" t="s">
        <v>1558</v>
      </c>
      <c r="H633" s="12" t="s">
        <v>1559</v>
      </c>
      <c r="I633" s="17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151824</v>
      </c>
      <c r="O633" s="14">
        <f t="shared" si="8"/>
        <v>151824</v>
      </c>
    </row>
    <row r="634" spans="1:15" x14ac:dyDescent="0.2">
      <c r="A634" s="19">
        <v>2231.2179999999998</v>
      </c>
      <c r="B634" s="9" t="s">
        <v>1999</v>
      </c>
      <c r="C634" s="10" t="s">
        <v>2000</v>
      </c>
      <c r="D634" s="11" t="s">
        <v>1568</v>
      </c>
      <c r="E634" s="12">
        <v>2207</v>
      </c>
      <c r="F634" s="11" t="s">
        <v>2001</v>
      </c>
      <c r="G634" s="13" t="s">
        <v>1562</v>
      </c>
      <c r="H634" s="12" t="s">
        <v>1557</v>
      </c>
      <c r="I634" s="17">
        <v>0</v>
      </c>
      <c r="J634" s="14">
        <v>235000</v>
      </c>
      <c r="K634" s="14">
        <v>350000</v>
      </c>
      <c r="L634" s="14">
        <v>350000</v>
      </c>
      <c r="M634" s="14">
        <v>350000</v>
      </c>
      <c r="N634" s="14">
        <v>350000</v>
      </c>
      <c r="O634" s="14">
        <f t="shared" si="8"/>
        <v>1635000</v>
      </c>
    </row>
    <row r="635" spans="1:15" x14ac:dyDescent="0.2">
      <c r="A635" s="19">
        <v>2015.0250000000001</v>
      </c>
      <c r="B635" s="9" t="s">
        <v>1992</v>
      </c>
      <c r="C635" s="10" t="s">
        <v>1993</v>
      </c>
      <c r="D635" s="11" t="s">
        <v>1568</v>
      </c>
      <c r="E635" s="12">
        <v>2207</v>
      </c>
      <c r="F635" s="11" t="s">
        <v>1994</v>
      </c>
      <c r="G635" s="13" t="s">
        <v>1562</v>
      </c>
      <c r="H635" s="12" t="s">
        <v>1557</v>
      </c>
      <c r="I635" s="17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750000</v>
      </c>
      <c r="O635" s="14">
        <f t="shared" si="8"/>
        <v>750000</v>
      </c>
    </row>
    <row r="636" spans="1:15" x14ac:dyDescent="0.2">
      <c r="A636" s="19">
        <v>4857.03</v>
      </c>
      <c r="B636" s="9" t="s">
        <v>1842</v>
      </c>
      <c r="C636" s="10" t="s">
        <v>1843</v>
      </c>
      <c r="D636" s="11" t="s">
        <v>1568</v>
      </c>
      <c r="E636" s="12">
        <v>2207</v>
      </c>
      <c r="F636" s="11" t="s">
        <v>1844</v>
      </c>
      <c r="G636" s="13" t="s">
        <v>1558</v>
      </c>
      <c r="H636" s="12" t="s">
        <v>1559</v>
      </c>
      <c r="I636" s="17">
        <v>0</v>
      </c>
      <c r="J636" s="14">
        <v>20000</v>
      </c>
      <c r="K636" s="14">
        <v>10000</v>
      </c>
      <c r="L636" s="14">
        <v>10000</v>
      </c>
      <c r="M636" s="14">
        <v>10000</v>
      </c>
      <c r="N636" s="14">
        <v>10000</v>
      </c>
      <c r="O636" s="14">
        <f t="shared" si="8"/>
        <v>60000</v>
      </c>
    </row>
    <row r="637" spans="1:15" x14ac:dyDescent="0.2">
      <c r="A637" s="19">
        <v>2056.0120000000002</v>
      </c>
      <c r="B637" s="9" t="s">
        <v>1659</v>
      </c>
      <c r="C637" s="10" t="s">
        <v>1660</v>
      </c>
      <c r="D637" s="11" t="s">
        <v>1568</v>
      </c>
      <c r="E637" s="12">
        <v>2207</v>
      </c>
      <c r="F637" s="11" t="s">
        <v>1661</v>
      </c>
      <c r="G637" s="13" t="s">
        <v>1558</v>
      </c>
      <c r="H637" s="12" t="s">
        <v>1559</v>
      </c>
      <c r="I637" s="17">
        <v>0</v>
      </c>
      <c r="J637" s="14">
        <v>0</v>
      </c>
      <c r="K637" s="14">
        <v>50000</v>
      </c>
      <c r="L637" s="14">
        <v>100000</v>
      </c>
      <c r="M637" s="14">
        <v>0</v>
      </c>
      <c r="N637" s="14">
        <v>0</v>
      </c>
      <c r="O637" s="14">
        <f t="shared" si="8"/>
        <v>150000</v>
      </c>
    </row>
    <row r="638" spans="1:15" x14ac:dyDescent="0.2">
      <c r="A638" s="19">
        <v>6935.0249999999996</v>
      </c>
      <c r="B638" s="9" t="s">
        <v>1970</v>
      </c>
      <c r="C638" s="10" t="s">
        <v>1971</v>
      </c>
      <c r="D638" s="11" t="s">
        <v>1568</v>
      </c>
      <c r="E638" s="12">
        <v>2207</v>
      </c>
      <c r="F638" s="11" t="s">
        <v>1972</v>
      </c>
      <c r="G638" s="13" t="s">
        <v>1558</v>
      </c>
      <c r="H638" s="12" t="s">
        <v>1559</v>
      </c>
      <c r="I638" s="17">
        <v>0</v>
      </c>
      <c r="J638" s="14">
        <v>0</v>
      </c>
      <c r="K638" s="14">
        <v>0</v>
      </c>
      <c r="L638" s="14">
        <v>0</v>
      </c>
      <c r="M638" s="14">
        <v>40000</v>
      </c>
      <c r="N638" s="14">
        <v>210000</v>
      </c>
      <c r="O638" s="14">
        <f t="shared" si="8"/>
        <v>250000</v>
      </c>
    </row>
    <row r="639" spans="1:15" x14ac:dyDescent="0.2">
      <c r="A639" s="19">
        <v>2015.027</v>
      </c>
      <c r="B639" s="9" t="s">
        <v>1995</v>
      </c>
      <c r="C639" s="10" t="s">
        <v>1996</v>
      </c>
      <c r="D639" s="11" t="s">
        <v>1568</v>
      </c>
      <c r="E639" s="12">
        <v>2207</v>
      </c>
      <c r="F639" s="11" t="s">
        <v>1997</v>
      </c>
      <c r="G639" s="13" t="s">
        <v>1562</v>
      </c>
      <c r="H639" s="12" t="s">
        <v>1557</v>
      </c>
      <c r="I639" s="17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750000</v>
      </c>
      <c r="O639" s="14">
        <f t="shared" si="8"/>
        <v>750000</v>
      </c>
    </row>
    <row r="640" spans="1:15" x14ac:dyDescent="0.2">
      <c r="A640" s="19">
        <v>3212.1239999999998</v>
      </c>
      <c r="B640" s="9" t="s">
        <v>1792</v>
      </c>
      <c r="C640" s="10" t="s">
        <v>1793</v>
      </c>
      <c r="D640" s="11" t="s">
        <v>1568</v>
      </c>
      <c r="E640" s="12">
        <v>2207</v>
      </c>
      <c r="F640" s="11" t="s">
        <v>1794</v>
      </c>
      <c r="G640" s="13" t="s">
        <v>1558</v>
      </c>
      <c r="H640" s="12" t="s">
        <v>1559</v>
      </c>
      <c r="I640" s="17">
        <v>0</v>
      </c>
      <c r="J640" s="14">
        <v>100000</v>
      </c>
      <c r="K640" s="14">
        <v>200000</v>
      </c>
      <c r="L640" s="14">
        <v>200000</v>
      </c>
      <c r="M640" s="14">
        <v>200000</v>
      </c>
      <c r="N640" s="14">
        <v>200000</v>
      </c>
      <c r="O640" s="14">
        <f t="shared" si="8"/>
        <v>900000</v>
      </c>
    </row>
    <row r="641" spans="1:15" x14ac:dyDescent="0.2">
      <c r="A641" s="19">
        <v>3212.1260000000002</v>
      </c>
      <c r="B641" s="9" t="s">
        <v>1795</v>
      </c>
      <c r="C641" s="10" t="s">
        <v>1796</v>
      </c>
      <c r="D641" s="11" t="s">
        <v>1568</v>
      </c>
      <c r="E641" s="12">
        <v>2207</v>
      </c>
      <c r="F641" s="11" t="s">
        <v>1797</v>
      </c>
      <c r="G641" s="13" t="s">
        <v>1558</v>
      </c>
      <c r="H641" s="12" t="s">
        <v>1559</v>
      </c>
      <c r="I641" s="17">
        <v>0</v>
      </c>
      <c r="J641" s="14">
        <v>500000</v>
      </c>
      <c r="K641" s="14">
        <v>500000</v>
      </c>
      <c r="L641" s="14">
        <v>500000</v>
      </c>
      <c r="M641" s="14">
        <v>500000</v>
      </c>
      <c r="N641" s="14">
        <v>500000</v>
      </c>
      <c r="O641" s="14">
        <f t="shared" si="8"/>
        <v>2500000</v>
      </c>
    </row>
    <row r="642" spans="1:15" x14ac:dyDescent="0.2">
      <c r="A642" s="19">
        <v>5335.0169999999998</v>
      </c>
      <c r="B642" s="9" t="s">
        <v>1875</v>
      </c>
      <c r="C642" s="10" t="s">
        <v>1876</v>
      </c>
      <c r="D642" s="11" t="s">
        <v>1568</v>
      </c>
      <c r="E642" s="12">
        <v>2207</v>
      </c>
      <c r="F642" s="11" t="s">
        <v>1877</v>
      </c>
      <c r="G642" s="13" t="s">
        <v>1558</v>
      </c>
      <c r="H642" s="12" t="s">
        <v>1559</v>
      </c>
      <c r="I642" s="17">
        <v>0</v>
      </c>
      <c r="J642" s="14">
        <v>0</v>
      </c>
      <c r="K642" s="14">
        <v>30000</v>
      </c>
      <c r="L642" s="14">
        <v>0</v>
      </c>
      <c r="M642" s="14">
        <v>0</v>
      </c>
      <c r="N642" s="14">
        <v>0</v>
      </c>
      <c r="O642" s="14">
        <f t="shared" si="8"/>
        <v>30000</v>
      </c>
    </row>
    <row r="643" spans="1:15" x14ac:dyDescent="0.2">
      <c r="A643" s="19">
        <v>2231.2350000000001</v>
      </c>
      <c r="B643" s="9" t="s">
        <v>1695</v>
      </c>
      <c r="C643" s="10" t="s">
        <v>1696</v>
      </c>
      <c r="D643" s="11" t="s">
        <v>1568</v>
      </c>
      <c r="E643" s="12">
        <v>2207</v>
      </c>
      <c r="F643" s="11" t="s">
        <v>1697</v>
      </c>
      <c r="G643" s="13" t="s">
        <v>1558</v>
      </c>
      <c r="H643" s="12" t="s">
        <v>1559</v>
      </c>
      <c r="I643" s="17">
        <v>0</v>
      </c>
      <c r="J643" s="14">
        <v>173800</v>
      </c>
      <c r="K643" s="14">
        <v>173800</v>
      </c>
      <c r="L643" s="14">
        <v>1000000</v>
      </c>
      <c r="M643" s="14">
        <v>850000</v>
      </c>
      <c r="N643" s="14">
        <v>0</v>
      </c>
      <c r="O643" s="14">
        <f t="shared" si="8"/>
        <v>2197600</v>
      </c>
    </row>
    <row r="644" spans="1:15" x14ac:dyDescent="0.2">
      <c r="A644" s="19">
        <v>757.029</v>
      </c>
      <c r="B644" s="9" t="s">
        <v>1566</v>
      </c>
      <c r="C644" s="10" t="s">
        <v>1567</v>
      </c>
      <c r="D644" s="11" t="s">
        <v>1568</v>
      </c>
      <c r="E644" s="12">
        <v>2207</v>
      </c>
      <c r="F644" s="11" t="s">
        <v>1569</v>
      </c>
      <c r="G644" s="13" t="s">
        <v>1558</v>
      </c>
      <c r="H644" s="12" t="s">
        <v>1559</v>
      </c>
      <c r="I644" s="17">
        <v>0</v>
      </c>
      <c r="J644" s="14">
        <v>15000</v>
      </c>
      <c r="K644" s="14">
        <v>0</v>
      </c>
      <c r="L644" s="14">
        <v>0</v>
      </c>
      <c r="M644" s="14">
        <v>0</v>
      </c>
      <c r="N644" s="14">
        <v>25000</v>
      </c>
      <c r="O644" s="14">
        <f t="shared" si="8"/>
        <v>40000</v>
      </c>
    </row>
    <row r="645" spans="1:15" x14ac:dyDescent="0.2">
      <c r="A645" s="19">
        <v>2231.239</v>
      </c>
      <c r="B645" s="9" t="s">
        <v>1698</v>
      </c>
      <c r="C645" s="10" t="s">
        <v>1699</v>
      </c>
      <c r="D645" s="11" t="s">
        <v>1568</v>
      </c>
      <c r="E645" s="12">
        <v>2207</v>
      </c>
      <c r="F645" s="11" t="s">
        <v>1700</v>
      </c>
      <c r="G645" s="13" t="s">
        <v>1558</v>
      </c>
      <c r="H645" s="12" t="s">
        <v>1559</v>
      </c>
      <c r="I645" s="17">
        <v>0</v>
      </c>
      <c r="J645" s="14">
        <v>224842</v>
      </c>
      <c r="K645" s="14">
        <v>500000</v>
      </c>
      <c r="L645" s="14">
        <v>750000</v>
      </c>
      <c r="M645" s="14">
        <v>0</v>
      </c>
      <c r="N645" s="14">
        <v>0</v>
      </c>
      <c r="O645" s="14">
        <f t="shared" si="8"/>
        <v>1474842</v>
      </c>
    </row>
    <row r="646" spans="1:15" x14ac:dyDescent="0.2">
      <c r="A646" s="19">
        <v>2231.2399999999998</v>
      </c>
      <c r="B646" s="9" t="s">
        <v>1158</v>
      </c>
      <c r="C646" s="10" t="s">
        <v>1701</v>
      </c>
      <c r="D646" s="11" t="s">
        <v>1568</v>
      </c>
      <c r="E646" s="12">
        <v>2207</v>
      </c>
      <c r="F646" s="11" t="s">
        <v>1702</v>
      </c>
      <c r="G646" s="13" t="s">
        <v>1558</v>
      </c>
      <c r="H646" s="12" t="s">
        <v>1559</v>
      </c>
      <c r="I646" s="17">
        <v>0</v>
      </c>
      <c r="J646" s="14">
        <v>117953</v>
      </c>
      <c r="K646" s="14">
        <v>449390</v>
      </c>
      <c r="L646" s="14">
        <v>395000</v>
      </c>
      <c r="M646" s="14">
        <v>0</v>
      </c>
      <c r="N646" s="14">
        <v>0</v>
      </c>
      <c r="O646" s="14">
        <f t="shared" si="8"/>
        <v>962343</v>
      </c>
    </row>
    <row r="647" spans="1:15" x14ac:dyDescent="0.2">
      <c r="A647" s="19">
        <v>5335.0349999999999</v>
      </c>
      <c r="B647" s="9" t="s">
        <v>1880</v>
      </c>
      <c r="C647" s="10" t="s">
        <v>1881</v>
      </c>
      <c r="D647" s="11" t="s">
        <v>1568</v>
      </c>
      <c r="E647" s="12">
        <v>2207</v>
      </c>
      <c r="F647" s="11" t="s">
        <v>1882</v>
      </c>
      <c r="G647" s="13" t="s">
        <v>1558</v>
      </c>
      <c r="H647" s="12" t="s">
        <v>1559</v>
      </c>
      <c r="I647" s="17">
        <v>0</v>
      </c>
      <c r="J647" s="14">
        <v>100000</v>
      </c>
      <c r="K647" s="14">
        <v>200000</v>
      </c>
      <c r="L647" s="14">
        <v>600000</v>
      </c>
      <c r="M647" s="14">
        <v>1300000</v>
      </c>
      <c r="N647" s="14">
        <v>1500000</v>
      </c>
      <c r="O647" s="14">
        <f t="shared" si="8"/>
        <v>3700000</v>
      </c>
    </row>
    <row r="648" spans="1:15" x14ac:dyDescent="0.2">
      <c r="A648" s="19">
        <v>6935.0429999999997</v>
      </c>
      <c r="B648" s="9" t="s">
        <v>2021</v>
      </c>
      <c r="C648" s="10" t="s">
        <v>2022</v>
      </c>
      <c r="D648" s="11" t="s">
        <v>1568</v>
      </c>
      <c r="E648" s="12">
        <v>2207</v>
      </c>
      <c r="F648" s="11" t="s">
        <v>2023</v>
      </c>
      <c r="G648" s="13" t="s">
        <v>1562</v>
      </c>
      <c r="H648" s="12" t="s">
        <v>1557</v>
      </c>
      <c r="I648" s="17">
        <v>0</v>
      </c>
      <c r="J648" s="14">
        <v>0</v>
      </c>
      <c r="K648" s="14">
        <v>500000</v>
      </c>
      <c r="L648" s="14">
        <v>500000</v>
      </c>
      <c r="M648" s="14">
        <v>500000</v>
      </c>
      <c r="N648" s="14">
        <v>2500000</v>
      </c>
      <c r="O648" s="14">
        <f t="shared" si="8"/>
        <v>4000000</v>
      </c>
    </row>
    <row r="649" spans="1:15" x14ac:dyDescent="0.2">
      <c r="A649" s="19">
        <v>4857.0309999999999</v>
      </c>
      <c r="B649" s="9" t="s">
        <v>1845</v>
      </c>
      <c r="C649" s="10" t="s">
        <v>1846</v>
      </c>
      <c r="D649" s="11" t="s">
        <v>1568</v>
      </c>
      <c r="E649" s="12">
        <v>2207</v>
      </c>
      <c r="F649" s="11" t="s">
        <v>1847</v>
      </c>
      <c r="G649" s="13" t="s">
        <v>1558</v>
      </c>
      <c r="H649" s="12" t="s">
        <v>1559</v>
      </c>
      <c r="I649" s="17">
        <v>0</v>
      </c>
      <c r="J649" s="14">
        <v>0</v>
      </c>
      <c r="K649" s="14">
        <v>0</v>
      </c>
      <c r="L649" s="14">
        <v>100000</v>
      </c>
      <c r="M649" s="14">
        <v>100000</v>
      </c>
      <c r="N649" s="14">
        <v>10000</v>
      </c>
      <c r="O649" s="14">
        <f t="shared" si="8"/>
        <v>210000</v>
      </c>
    </row>
    <row r="650" spans="1:15" x14ac:dyDescent="0.2">
      <c r="A650" s="19">
        <v>3212.1390000000001</v>
      </c>
      <c r="B650" s="9" t="s">
        <v>1798</v>
      </c>
      <c r="C650" s="10" t="s">
        <v>1799</v>
      </c>
      <c r="D650" s="11" t="s">
        <v>1568</v>
      </c>
      <c r="E650" s="12">
        <v>2207</v>
      </c>
      <c r="F650" s="11" t="s">
        <v>1800</v>
      </c>
      <c r="G650" s="13" t="s">
        <v>1558</v>
      </c>
      <c r="H650" s="12" t="s">
        <v>1559</v>
      </c>
      <c r="I650" s="17">
        <v>0</v>
      </c>
      <c r="J650" s="14">
        <v>65000</v>
      </c>
      <c r="K650" s="14">
        <v>0</v>
      </c>
      <c r="L650" s="14">
        <v>0</v>
      </c>
      <c r="M650" s="14">
        <v>0</v>
      </c>
      <c r="N650" s="14">
        <v>0</v>
      </c>
      <c r="O650" s="14">
        <f t="shared" si="8"/>
        <v>65000</v>
      </c>
    </row>
    <row r="651" spans="1:15" x14ac:dyDescent="0.2">
      <c r="A651" s="19">
        <v>6683.0230000000001</v>
      </c>
      <c r="B651" s="9" t="s">
        <v>2018</v>
      </c>
      <c r="C651" s="10" t="s">
        <v>2019</v>
      </c>
      <c r="D651" s="11" t="s">
        <v>1568</v>
      </c>
      <c r="E651" s="12">
        <v>2207</v>
      </c>
      <c r="F651" s="11" t="s">
        <v>2020</v>
      </c>
      <c r="G651" s="13" t="s">
        <v>1562</v>
      </c>
      <c r="H651" s="12" t="s">
        <v>1557</v>
      </c>
      <c r="I651" s="17">
        <v>0</v>
      </c>
      <c r="J651" s="14">
        <v>0</v>
      </c>
      <c r="K651" s="14">
        <v>0</v>
      </c>
      <c r="L651" s="14">
        <v>0</v>
      </c>
      <c r="M651" s="14">
        <v>0</v>
      </c>
      <c r="N651" s="14">
        <v>350000</v>
      </c>
      <c r="O651" s="14">
        <f t="shared" si="8"/>
        <v>350000</v>
      </c>
    </row>
    <row r="652" spans="1:15" x14ac:dyDescent="0.2">
      <c r="A652" s="19">
        <v>6935.0569999999998</v>
      </c>
      <c r="B652" s="9" t="s">
        <v>251</v>
      </c>
      <c r="C652" s="10" t="s">
        <v>2028</v>
      </c>
      <c r="D652" s="11" t="s">
        <v>1568</v>
      </c>
      <c r="E652" s="12">
        <v>2207</v>
      </c>
      <c r="F652" s="11" t="s">
        <v>2029</v>
      </c>
      <c r="G652" s="13" t="s">
        <v>1560</v>
      </c>
      <c r="H652" s="12" t="s">
        <v>2027</v>
      </c>
      <c r="I652" s="17">
        <v>0</v>
      </c>
      <c r="J652" s="14">
        <v>56000</v>
      </c>
      <c r="K652" s="14">
        <v>5811200</v>
      </c>
      <c r="L652" s="14">
        <v>18066200</v>
      </c>
      <c r="M652" s="14">
        <v>18066200</v>
      </c>
      <c r="N652" s="14">
        <v>18066200</v>
      </c>
      <c r="O652" s="14">
        <f t="shared" si="8"/>
        <v>60065800</v>
      </c>
    </row>
    <row r="653" spans="1:15" x14ac:dyDescent="0.2">
      <c r="A653" s="19">
        <v>757.05</v>
      </c>
      <c r="B653" s="9" t="s">
        <v>1581</v>
      </c>
      <c r="C653" s="10" t="s">
        <v>1582</v>
      </c>
      <c r="D653" s="11" t="s">
        <v>1568</v>
      </c>
      <c r="E653" s="12">
        <v>2207</v>
      </c>
      <c r="F653" s="11" t="s">
        <v>1583</v>
      </c>
      <c r="G653" s="13" t="s">
        <v>1558</v>
      </c>
      <c r="H653" s="12" t="s">
        <v>1559</v>
      </c>
      <c r="I653" s="17">
        <v>0</v>
      </c>
      <c r="J653" s="14">
        <v>40000</v>
      </c>
      <c r="K653" s="14">
        <v>0</v>
      </c>
      <c r="L653" s="14">
        <v>0</v>
      </c>
      <c r="M653" s="14">
        <v>0</v>
      </c>
      <c r="N653" s="14">
        <v>0</v>
      </c>
      <c r="O653" s="14">
        <f t="shared" si="8"/>
        <v>40000</v>
      </c>
    </row>
    <row r="654" spans="1:15" x14ac:dyDescent="0.2">
      <c r="A654" s="19">
        <v>2127.0360000000001</v>
      </c>
      <c r="B654" s="9" t="s">
        <v>1674</v>
      </c>
      <c r="C654" s="10" t="s">
        <v>1675</v>
      </c>
      <c r="D654" s="11" t="s">
        <v>1568</v>
      </c>
      <c r="E654" s="12">
        <v>2207</v>
      </c>
      <c r="F654" s="11" t="s">
        <v>1676</v>
      </c>
      <c r="G654" s="13" t="s">
        <v>1558</v>
      </c>
      <c r="H654" s="12" t="s">
        <v>1559</v>
      </c>
      <c r="I654" s="17">
        <v>0</v>
      </c>
      <c r="J654" s="14">
        <v>75000</v>
      </c>
      <c r="K654" s="14">
        <v>250000</v>
      </c>
      <c r="L654" s="14">
        <v>600000</v>
      </c>
      <c r="M654" s="14">
        <v>1000000</v>
      </c>
      <c r="N654" s="14">
        <v>1155000</v>
      </c>
      <c r="O654" s="14">
        <f t="shared" si="8"/>
        <v>3080000</v>
      </c>
    </row>
    <row r="655" spans="1:15" x14ac:dyDescent="0.2">
      <c r="A655" s="19">
        <v>8702.0049999999992</v>
      </c>
      <c r="B655" s="9" t="s">
        <v>1984</v>
      </c>
      <c r="C655" s="10" t="s">
        <v>1985</v>
      </c>
      <c r="D655" s="11" t="s">
        <v>1568</v>
      </c>
      <c r="E655" s="12">
        <v>2207</v>
      </c>
      <c r="F655" s="11" t="s">
        <v>1986</v>
      </c>
      <c r="G655" s="13" t="s">
        <v>1558</v>
      </c>
      <c r="H655" s="12" t="s">
        <v>1559</v>
      </c>
      <c r="I655" s="17">
        <v>0</v>
      </c>
      <c r="J655" s="14">
        <v>550000</v>
      </c>
      <c r="K655" s="14">
        <v>1500000</v>
      </c>
      <c r="L655" s="14">
        <v>0</v>
      </c>
      <c r="M655" s="14">
        <v>0</v>
      </c>
      <c r="N655" s="14">
        <v>0</v>
      </c>
      <c r="O655" s="14">
        <f t="shared" si="8"/>
        <v>2050000</v>
      </c>
    </row>
    <row r="656" spans="1:15" x14ac:dyDescent="0.2">
      <c r="A656" s="19">
        <v>2231.29</v>
      </c>
      <c r="B656" s="9" t="s">
        <v>1704</v>
      </c>
      <c r="C656" s="10" t="s">
        <v>1705</v>
      </c>
      <c r="D656" s="11" t="s">
        <v>1568</v>
      </c>
      <c r="E656" s="12">
        <v>2207</v>
      </c>
      <c r="F656" s="11" t="s">
        <v>1706</v>
      </c>
      <c r="G656" s="13" t="s">
        <v>1558</v>
      </c>
      <c r="H656" s="12" t="s">
        <v>1559</v>
      </c>
      <c r="I656" s="17">
        <v>0</v>
      </c>
      <c r="J656" s="14">
        <v>0</v>
      </c>
      <c r="K656" s="14">
        <v>0</v>
      </c>
      <c r="L656" s="14">
        <v>0</v>
      </c>
      <c r="M656" s="14">
        <v>13180</v>
      </c>
      <c r="N656" s="14">
        <v>142180</v>
      </c>
      <c r="O656" s="14">
        <f t="shared" si="8"/>
        <v>155360</v>
      </c>
    </row>
    <row r="657" spans="1:15" x14ac:dyDescent="0.2">
      <c r="A657" s="19">
        <v>2231.2930000000001</v>
      </c>
      <c r="B657" s="9" t="s">
        <v>1708</v>
      </c>
      <c r="C657" s="10" t="s">
        <v>1709</v>
      </c>
      <c r="D657" s="11" t="s">
        <v>1568</v>
      </c>
      <c r="E657" s="12">
        <v>2207</v>
      </c>
      <c r="F657" s="11" t="s">
        <v>1710</v>
      </c>
      <c r="G657" s="13" t="s">
        <v>1558</v>
      </c>
      <c r="H657" s="12" t="s">
        <v>1559</v>
      </c>
      <c r="I657" s="17">
        <v>0</v>
      </c>
      <c r="J657" s="14">
        <v>34200</v>
      </c>
      <c r="K657" s="14">
        <v>130500</v>
      </c>
      <c r="L657" s="14">
        <v>500000</v>
      </c>
      <c r="M657" s="14">
        <v>450000</v>
      </c>
      <c r="N657" s="14">
        <v>0</v>
      </c>
      <c r="O657" s="14">
        <f t="shared" si="8"/>
        <v>1114700</v>
      </c>
    </row>
    <row r="658" spans="1:15" x14ac:dyDescent="0.2">
      <c r="A658" s="19">
        <v>2231.2939999999999</v>
      </c>
      <c r="B658" s="9" t="s">
        <v>391</v>
      </c>
      <c r="C658" s="10" t="s">
        <v>1711</v>
      </c>
      <c r="D658" s="11" t="s">
        <v>1568</v>
      </c>
      <c r="E658" s="12">
        <v>2207</v>
      </c>
      <c r="F658" s="11" t="s">
        <v>1712</v>
      </c>
      <c r="G658" s="13" t="s">
        <v>1558</v>
      </c>
      <c r="H658" s="12" t="s">
        <v>1559</v>
      </c>
      <c r="I658" s="17">
        <v>0</v>
      </c>
      <c r="J658" s="14">
        <v>63079</v>
      </c>
      <c r="K658" s="14">
        <v>750000</v>
      </c>
      <c r="L658" s="14">
        <v>99335</v>
      </c>
      <c r="M658" s="14">
        <v>0</v>
      </c>
      <c r="N658" s="14">
        <v>0</v>
      </c>
      <c r="O658" s="14">
        <f t="shared" si="8"/>
        <v>912414</v>
      </c>
    </row>
    <row r="659" spans="1:15" x14ac:dyDescent="0.2">
      <c r="A659" s="19">
        <v>2231.297</v>
      </c>
      <c r="B659" s="9" t="s">
        <v>1713</v>
      </c>
      <c r="C659" s="10" t="s">
        <v>1714</v>
      </c>
      <c r="D659" s="11" t="s">
        <v>1568</v>
      </c>
      <c r="E659" s="12">
        <v>2207</v>
      </c>
      <c r="F659" s="11" t="s">
        <v>1715</v>
      </c>
      <c r="G659" s="13" t="s">
        <v>1558</v>
      </c>
      <c r="H659" s="12" t="s">
        <v>1559</v>
      </c>
      <c r="I659" s="17">
        <v>0</v>
      </c>
      <c r="J659" s="14">
        <v>91125</v>
      </c>
      <c r="K659" s="14">
        <v>625000</v>
      </c>
      <c r="L659" s="14">
        <v>500000</v>
      </c>
      <c r="M659" s="14">
        <v>0</v>
      </c>
      <c r="N659" s="14">
        <v>0</v>
      </c>
      <c r="O659" s="14">
        <f t="shared" si="8"/>
        <v>1216125</v>
      </c>
    </row>
    <row r="660" spans="1:15" x14ac:dyDescent="0.2">
      <c r="A660" s="19">
        <v>2231.3069999999998</v>
      </c>
      <c r="B660" s="9" t="s">
        <v>1716</v>
      </c>
      <c r="C660" s="10" t="s">
        <v>1717</v>
      </c>
      <c r="D660" s="11" t="s">
        <v>1568</v>
      </c>
      <c r="E660" s="12">
        <v>2207</v>
      </c>
      <c r="F660" s="11" t="s">
        <v>1718</v>
      </c>
      <c r="G660" s="13" t="s">
        <v>1558</v>
      </c>
      <c r="H660" s="12" t="s">
        <v>1559</v>
      </c>
      <c r="I660" s="17">
        <v>0</v>
      </c>
      <c r="J660" s="14">
        <v>151013</v>
      </c>
      <c r="K660" s="14">
        <v>348982</v>
      </c>
      <c r="L660" s="14">
        <v>612174</v>
      </c>
      <c r="M660" s="14">
        <v>400000</v>
      </c>
      <c r="N660" s="14">
        <v>0</v>
      </c>
      <c r="O660" s="14">
        <f t="shared" si="8"/>
        <v>1512169</v>
      </c>
    </row>
    <row r="661" spans="1:15" x14ac:dyDescent="0.2">
      <c r="A661" s="19">
        <v>2006.0360000000001</v>
      </c>
      <c r="B661" s="9" t="s">
        <v>1989</v>
      </c>
      <c r="C661" s="10" t="s">
        <v>1990</v>
      </c>
      <c r="D661" s="11" t="s">
        <v>1568</v>
      </c>
      <c r="E661" s="12">
        <v>2207</v>
      </c>
      <c r="F661" s="11" t="s">
        <v>1991</v>
      </c>
      <c r="G661" s="13" t="s">
        <v>1562</v>
      </c>
      <c r="H661" s="12" t="s">
        <v>1557</v>
      </c>
      <c r="I661" s="17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209244</v>
      </c>
      <c r="O661" s="14">
        <f t="shared" si="8"/>
        <v>209244</v>
      </c>
    </row>
    <row r="662" spans="1:15" x14ac:dyDescent="0.2">
      <c r="A662" s="19">
        <v>2006.037</v>
      </c>
      <c r="B662" s="9" t="s">
        <v>1594</v>
      </c>
      <c r="C662" s="10" t="s">
        <v>1595</v>
      </c>
      <c r="D662" s="11" t="s">
        <v>1568</v>
      </c>
      <c r="E662" s="12">
        <v>2207</v>
      </c>
      <c r="F662" s="11" t="s">
        <v>1596</v>
      </c>
      <c r="G662" s="13" t="s">
        <v>1558</v>
      </c>
      <c r="H662" s="12" t="s">
        <v>1559</v>
      </c>
      <c r="I662" s="17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750000</v>
      </c>
      <c r="O662" s="14">
        <f t="shared" si="8"/>
        <v>750000</v>
      </c>
    </row>
    <row r="663" spans="1:15" x14ac:dyDescent="0.2">
      <c r="A663" s="19">
        <v>2006.038</v>
      </c>
      <c r="B663" s="9" t="s">
        <v>1597</v>
      </c>
      <c r="C663" s="10" t="s">
        <v>1598</v>
      </c>
      <c r="D663" s="11" t="s">
        <v>1568</v>
      </c>
      <c r="E663" s="12">
        <v>2207</v>
      </c>
      <c r="F663" s="11" t="s">
        <v>1599</v>
      </c>
      <c r="G663" s="13" t="s">
        <v>1558</v>
      </c>
      <c r="H663" s="12" t="s">
        <v>1559</v>
      </c>
      <c r="I663" s="17">
        <v>0</v>
      </c>
      <c r="J663" s="14">
        <v>750000</v>
      </c>
      <c r="K663" s="14">
        <v>0</v>
      </c>
      <c r="L663" s="14">
        <v>0</v>
      </c>
      <c r="M663" s="14">
        <v>0</v>
      </c>
      <c r="N663" s="14">
        <v>0</v>
      </c>
      <c r="O663" s="14">
        <f t="shared" si="8"/>
        <v>750000</v>
      </c>
    </row>
    <row r="664" spans="1:15" x14ac:dyDescent="0.2">
      <c r="A664" s="19">
        <v>2231.3090000000002</v>
      </c>
      <c r="B664" s="9" t="s">
        <v>1719</v>
      </c>
      <c r="C664" s="10" t="s">
        <v>1720</v>
      </c>
      <c r="D664" s="11" t="s">
        <v>1568</v>
      </c>
      <c r="E664" s="12">
        <v>2207</v>
      </c>
      <c r="F664" s="11" t="s">
        <v>1721</v>
      </c>
      <c r="G664" s="13" t="s">
        <v>1558</v>
      </c>
      <c r="H664" s="12" t="s">
        <v>1559</v>
      </c>
      <c r="I664" s="17">
        <v>0</v>
      </c>
      <c r="J664" s="14">
        <v>0</v>
      </c>
      <c r="K664" s="14">
        <v>0</v>
      </c>
      <c r="L664" s="14">
        <v>69300</v>
      </c>
      <c r="M664" s="14">
        <v>250000</v>
      </c>
      <c r="N664" s="14">
        <v>250000</v>
      </c>
      <c r="O664" s="14">
        <f t="shared" si="8"/>
        <v>569300</v>
      </c>
    </row>
    <row r="665" spans="1:15" x14ac:dyDescent="0.2">
      <c r="A665" s="19">
        <v>2231.31</v>
      </c>
      <c r="B665" s="9" t="s">
        <v>1722</v>
      </c>
      <c r="C665" s="10" t="s">
        <v>1723</v>
      </c>
      <c r="D665" s="11" t="s">
        <v>1568</v>
      </c>
      <c r="E665" s="12">
        <v>2207</v>
      </c>
      <c r="F665" s="11" t="s">
        <v>1724</v>
      </c>
      <c r="G665" s="13" t="s">
        <v>1558</v>
      </c>
      <c r="H665" s="12" t="s">
        <v>1559</v>
      </c>
      <c r="I665" s="17">
        <v>0</v>
      </c>
      <c r="J665" s="14">
        <v>179000</v>
      </c>
      <c r="K665" s="14">
        <v>350000</v>
      </c>
      <c r="L665" s="14">
        <v>1000000</v>
      </c>
      <c r="M665" s="14">
        <v>850000</v>
      </c>
      <c r="N665" s="14">
        <v>0</v>
      </c>
      <c r="O665" s="14">
        <f t="shared" si="8"/>
        <v>2379000</v>
      </c>
    </row>
    <row r="666" spans="1:15" x14ac:dyDescent="0.2">
      <c r="A666" s="19">
        <v>2231.3110000000001</v>
      </c>
      <c r="B666" s="9" t="s">
        <v>1725</v>
      </c>
      <c r="C666" s="10" t="s">
        <v>1726</v>
      </c>
      <c r="D666" s="11" t="s">
        <v>1568</v>
      </c>
      <c r="E666" s="12">
        <v>2207</v>
      </c>
      <c r="F666" s="11" t="s">
        <v>1727</v>
      </c>
      <c r="G666" s="13" t="s">
        <v>1558</v>
      </c>
      <c r="H666" s="12" t="s">
        <v>1559</v>
      </c>
      <c r="I666" s="17">
        <v>0</v>
      </c>
      <c r="J666" s="14">
        <v>500000</v>
      </c>
      <c r="K666" s="14">
        <v>600000</v>
      </c>
      <c r="L666" s="14">
        <v>250000</v>
      </c>
      <c r="M666" s="14">
        <v>0</v>
      </c>
      <c r="N666" s="14">
        <v>0</v>
      </c>
      <c r="O666" s="14">
        <f t="shared" si="8"/>
        <v>1350000</v>
      </c>
    </row>
    <row r="667" spans="1:15" x14ac:dyDescent="0.2">
      <c r="A667" s="19">
        <v>2231.3119999999999</v>
      </c>
      <c r="B667" s="9" t="s">
        <v>1728</v>
      </c>
      <c r="C667" s="10" t="s">
        <v>1729</v>
      </c>
      <c r="D667" s="11" t="s">
        <v>1568</v>
      </c>
      <c r="E667" s="12">
        <v>2207</v>
      </c>
      <c r="F667" s="11" t="s">
        <v>1730</v>
      </c>
      <c r="G667" s="13" t="s">
        <v>1558</v>
      </c>
      <c r="H667" s="12" t="s">
        <v>1559</v>
      </c>
      <c r="I667" s="17">
        <v>0</v>
      </c>
      <c r="J667" s="14">
        <v>250000</v>
      </c>
      <c r="K667" s="14">
        <v>600000</v>
      </c>
      <c r="L667" s="14">
        <v>0</v>
      </c>
      <c r="M667" s="14">
        <v>0</v>
      </c>
      <c r="N667" s="14">
        <v>0</v>
      </c>
      <c r="O667" s="14">
        <f t="shared" si="8"/>
        <v>850000</v>
      </c>
    </row>
    <row r="668" spans="1:15" x14ac:dyDescent="0.2">
      <c r="A668" s="19">
        <v>2231.3130000000001</v>
      </c>
      <c r="B668" s="9" t="s">
        <v>2005</v>
      </c>
      <c r="C668" s="10" t="s">
        <v>2006</v>
      </c>
      <c r="D668" s="11" t="s">
        <v>1568</v>
      </c>
      <c r="E668" s="12">
        <v>2207</v>
      </c>
      <c r="F668" s="11" t="s">
        <v>2007</v>
      </c>
      <c r="G668" s="13" t="s">
        <v>1562</v>
      </c>
      <c r="H668" s="12" t="s">
        <v>1557</v>
      </c>
      <c r="I668" s="17">
        <v>0</v>
      </c>
      <c r="J668" s="14">
        <v>425000</v>
      </c>
      <c r="K668" s="14">
        <v>950000</v>
      </c>
      <c r="L668" s="14">
        <v>50000</v>
      </c>
      <c r="M668" s="14">
        <v>0</v>
      </c>
      <c r="N668" s="14">
        <v>0</v>
      </c>
      <c r="O668" s="14">
        <f t="shared" si="8"/>
        <v>1425000</v>
      </c>
    </row>
    <row r="669" spans="1:15" x14ac:dyDescent="0.2">
      <c r="A669" s="19">
        <v>2015.0609999999999</v>
      </c>
      <c r="B669" s="9" t="s">
        <v>1601</v>
      </c>
      <c r="C669" s="10" t="s">
        <v>1602</v>
      </c>
      <c r="D669" s="11" t="s">
        <v>1568</v>
      </c>
      <c r="E669" s="12">
        <v>2207</v>
      </c>
      <c r="F669" s="11" t="s">
        <v>1603</v>
      </c>
      <c r="G669" s="13" t="s">
        <v>1558</v>
      </c>
      <c r="H669" s="12" t="s">
        <v>1559</v>
      </c>
      <c r="I669" s="17">
        <v>0</v>
      </c>
      <c r="J669" s="14">
        <v>100000</v>
      </c>
      <c r="K669" s="14">
        <v>100000</v>
      </c>
      <c r="L669" s="14">
        <v>150000</v>
      </c>
      <c r="M669" s="14">
        <v>150000</v>
      </c>
      <c r="N669" s="14">
        <v>0</v>
      </c>
      <c r="O669" s="14">
        <f t="shared" si="8"/>
        <v>500000</v>
      </c>
    </row>
    <row r="670" spans="1:15" x14ac:dyDescent="0.2">
      <c r="A670" s="19">
        <v>2015.0619999999999</v>
      </c>
      <c r="B670" s="9" t="s">
        <v>1604</v>
      </c>
      <c r="C670" s="10" t="s">
        <v>1605</v>
      </c>
      <c r="D670" s="11" t="s">
        <v>1568</v>
      </c>
      <c r="E670" s="12">
        <v>2207</v>
      </c>
      <c r="F670" s="11" t="s">
        <v>1606</v>
      </c>
      <c r="G670" s="13" t="s">
        <v>1558</v>
      </c>
      <c r="H670" s="12" t="s">
        <v>1559</v>
      </c>
      <c r="I670" s="17">
        <v>0</v>
      </c>
      <c r="J670" s="14">
        <v>0</v>
      </c>
      <c r="K670" s="14">
        <v>0</v>
      </c>
      <c r="L670" s="14">
        <v>28619</v>
      </c>
      <c r="M670" s="14">
        <v>0</v>
      </c>
      <c r="N670" s="14">
        <v>0</v>
      </c>
      <c r="O670" s="14">
        <f t="shared" si="8"/>
        <v>28619</v>
      </c>
    </row>
    <row r="671" spans="1:15" x14ac:dyDescent="0.2">
      <c r="A671" s="19">
        <v>2015.0640000000001</v>
      </c>
      <c r="B671" s="9" t="s">
        <v>1607</v>
      </c>
      <c r="C671" s="10" t="s">
        <v>1608</v>
      </c>
      <c r="D671" s="11" t="s">
        <v>1568</v>
      </c>
      <c r="E671" s="12">
        <v>2207</v>
      </c>
      <c r="F671" s="11" t="s">
        <v>1609</v>
      </c>
      <c r="G671" s="13" t="s">
        <v>1558</v>
      </c>
      <c r="H671" s="12" t="s">
        <v>1559</v>
      </c>
      <c r="I671" s="17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30612</v>
      </c>
      <c r="O671" s="14">
        <f t="shared" si="8"/>
        <v>30612</v>
      </c>
    </row>
    <row r="672" spans="1:15" x14ac:dyDescent="0.2">
      <c r="A672" s="19">
        <v>2015.0650000000001</v>
      </c>
      <c r="B672" s="9" t="s">
        <v>1610</v>
      </c>
      <c r="C672" s="10" t="s">
        <v>1611</v>
      </c>
      <c r="D672" s="11" t="s">
        <v>1568</v>
      </c>
      <c r="E672" s="12">
        <v>2207</v>
      </c>
      <c r="F672" s="11" t="s">
        <v>1612</v>
      </c>
      <c r="G672" s="13" t="s">
        <v>1558</v>
      </c>
      <c r="H672" s="12" t="s">
        <v>1559</v>
      </c>
      <c r="I672" s="17">
        <v>0</v>
      </c>
      <c r="J672" s="14">
        <v>57238</v>
      </c>
      <c r="K672" s="14">
        <v>0</v>
      </c>
      <c r="L672" s="14">
        <v>0</v>
      </c>
      <c r="M672" s="14">
        <v>0</v>
      </c>
      <c r="N672" s="14">
        <v>0</v>
      </c>
      <c r="O672" s="14">
        <f t="shared" si="8"/>
        <v>57238</v>
      </c>
    </row>
    <row r="673" spans="1:15" x14ac:dyDescent="0.2">
      <c r="A673" s="19">
        <v>2015.066</v>
      </c>
      <c r="B673" s="9" t="s">
        <v>1613</v>
      </c>
      <c r="C673" s="10" t="s">
        <v>1614</v>
      </c>
      <c r="D673" s="11" t="s">
        <v>1568</v>
      </c>
      <c r="E673" s="12">
        <v>2207</v>
      </c>
      <c r="F673" s="11" t="s">
        <v>1615</v>
      </c>
      <c r="G673" s="13" t="s">
        <v>1558</v>
      </c>
      <c r="H673" s="12" t="s">
        <v>1559</v>
      </c>
      <c r="I673" s="17">
        <v>0</v>
      </c>
      <c r="J673" s="14">
        <v>0</v>
      </c>
      <c r="K673" s="14">
        <v>49600</v>
      </c>
      <c r="L673" s="14">
        <v>0</v>
      </c>
      <c r="M673" s="14">
        <v>0</v>
      </c>
      <c r="N673" s="14">
        <v>0</v>
      </c>
      <c r="O673" s="14">
        <f t="shared" si="8"/>
        <v>49600</v>
      </c>
    </row>
    <row r="674" spans="1:15" x14ac:dyDescent="0.2">
      <c r="A674" s="19">
        <v>2231.3180000000002</v>
      </c>
      <c r="B674" s="9" t="s">
        <v>1731</v>
      </c>
      <c r="C674" s="10" t="s">
        <v>1732</v>
      </c>
      <c r="D674" s="11" t="s">
        <v>1568</v>
      </c>
      <c r="E674" s="12">
        <v>2207</v>
      </c>
      <c r="F674" s="11" t="s">
        <v>1733</v>
      </c>
      <c r="G674" s="13" t="s">
        <v>1558</v>
      </c>
      <c r="H674" s="12" t="s">
        <v>1559</v>
      </c>
      <c r="I674" s="17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8300</v>
      </c>
      <c r="O674" s="14">
        <f t="shared" si="8"/>
        <v>8300</v>
      </c>
    </row>
    <row r="675" spans="1:15" x14ac:dyDescent="0.2">
      <c r="A675" s="19">
        <v>757.04700000000003</v>
      </c>
      <c r="B675" s="9" t="s">
        <v>1572</v>
      </c>
      <c r="C675" s="10" t="s">
        <v>1573</v>
      </c>
      <c r="D675" s="11" t="s">
        <v>1568</v>
      </c>
      <c r="E675" s="12">
        <v>2207</v>
      </c>
      <c r="F675" s="11" t="s">
        <v>1574</v>
      </c>
      <c r="G675" s="13" t="s">
        <v>1558</v>
      </c>
      <c r="H675" s="12" t="s">
        <v>1559</v>
      </c>
      <c r="I675" s="17">
        <v>0</v>
      </c>
      <c r="J675" s="14">
        <v>125000</v>
      </c>
      <c r="K675" s="14">
        <v>0</v>
      </c>
      <c r="L675" s="14">
        <v>30000</v>
      </c>
      <c r="M675" s="14">
        <v>0</v>
      </c>
      <c r="N675" s="14">
        <v>0</v>
      </c>
      <c r="O675" s="14">
        <f t="shared" si="8"/>
        <v>155000</v>
      </c>
    </row>
    <row r="676" spans="1:15" x14ac:dyDescent="0.2">
      <c r="A676" s="19">
        <v>757.048</v>
      </c>
      <c r="B676" s="9" t="s">
        <v>1575</v>
      </c>
      <c r="C676" s="10" t="s">
        <v>1576</v>
      </c>
      <c r="D676" s="11" t="s">
        <v>1568</v>
      </c>
      <c r="E676" s="12">
        <v>2207</v>
      </c>
      <c r="F676" s="11" t="s">
        <v>1577</v>
      </c>
      <c r="G676" s="13" t="s">
        <v>1558</v>
      </c>
      <c r="H676" s="12" t="s">
        <v>1559</v>
      </c>
      <c r="I676" s="17">
        <v>0</v>
      </c>
      <c r="J676" s="14">
        <v>125000</v>
      </c>
      <c r="K676" s="14">
        <v>25000</v>
      </c>
      <c r="L676" s="14">
        <v>75000</v>
      </c>
      <c r="M676" s="14">
        <v>125000</v>
      </c>
      <c r="N676" s="14">
        <v>25000</v>
      </c>
      <c r="O676" s="14">
        <f t="shared" si="8"/>
        <v>375000</v>
      </c>
    </row>
    <row r="677" spans="1:15" x14ac:dyDescent="0.2">
      <c r="A677" s="19">
        <v>6621.0219999999999</v>
      </c>
      <c r="B677" s="9" t="s">
        <v>1926</v>
      </c>
      <c r="C677" s="10" t="s">
        <v>1927</v>
      </c>
      <c r="D677" s="11" t="s">
        <v>1568</v>
      </c>
      <c r="E677" s="12">
        <v>2207</v>
      </c>
      <c r="F677" s="11" t="s">
        <v>1928</v>
      </c>
      <c r="G677" s="13" t="s">
        <v>1558</v>
      </c>
      <c r="H677" s="12" t="s">
        <v>1559</v>
      </c>
      <c r="I677" s="17">
        <v>0</v>
      </c>
      <c r="J677" s="14">
        <v>0</v>
      </c>
      <c r="K677" s="14">
        <v>250000</v>
      </c>
      <c r="L677" s="14">
        <v>0</v>
      </c>
      <c r="M677" s="14">
        <v>0</v>
      </c>
      <c r="N677" s="14">
        <v>0</v>
      </c>
      <c r="O677" s="14">
        <f t="shared" si="8"/>
        <v>250000</v>
      </c>
    </row>
    <row r="678" spans="1:15" x14ac:dyDescent="0.2">
      <c r="A678" s="19">
        <v>6621.0230000000001</v>
      </c>
      <c r="B678" s="9" t="s">
        <v>1929</v>
      </c>
      <c r="C678" s="10" t="s">
        <v>1930</v>
      </c>
      <c r="D678" s="11" t="s">
        <v>1568</v>
      </c>
      <c r="E678" s="12">
        <v>2207</v>
      </c>
      <c r="F678" s="11" t="s">
        <v>1931</v>
      </c>
      <c r="G678" s="13" t="s">
        <v>1558</v>
      </c>
      <c r="H678" s="12" t="s">
        <v>1559</v>
      </c>
      <c r="I678" s="17">
        <v>0</v>
      </c>
      <c r="J678" s="14">
        <v>150000</v>
      </c>
      <c r="K678" s="14">
        <v>150000</v>
      </c>
      <c r="L678" s="14">
        <v>0</v>
      </c>
      <c r="M678" s="14">
        <v>0</v>
      </c>
      <c r="N678" s="14">
        <v>0</v>
      </c>
      <c r="O678" s="14">
        <f t="shared" si="8"/>
        <v>300000</v>
      </c>
    </row>
    <row r="679" spans="1:15" x14ac:dyDescent="0.2">
      <c r="A679" s="19">
        <v>6621.0249999999996</v>
      </c>
      <c r="B679" s="9" t="s">
        <v>1932</v>
      </c>
      <c r="C679" s="10" t="s">
        <v>1933</v>
      </c>
      <c r="D679" s="11" t="s">
        <v>1568</v>
      </c>
      <c r="E679" s="12">
        <v>2207</v>
      </c>
      <c r="F679" s="11" t="s">
        <v>1934</v>
      </c>
      <c r="G679" s="13" t="s">
        <v>1558</v>
      </c>
      <c r="H679" s="12" t="s">
        <v>1559</v>
      </c>
      <c r="I679" s="17">
        <v>0</v>
      </c>
      <c r="J679" s="14">
        <v>150000</v>
      </c>
      <c r="K679" s="14">
        <v>0</v>
      </c>
      <c r="L679" s="14">
        <v>0</v>
      </c>
      <c r="M679" s="14">
        <v>0</v>
      </c>
      <c r="N679" s="14">
        <v>0</v>
      </c>
      <c r="O679" s="14">
        <f t="shared" si="8"/>
        <v>150000</v>
      </c>
    </row>
    <row r="680" spans="1:15" x14ac:dyDescent="0.2">
      <c r="A680" s="19">
        <v>757.04600000000005</v>
      </c>
      <c r="B680" s="9" t="s">
        <v>185</v>
      </c>
      <c r="C680" s="10" t="s">
        <v>1570</v>
      </c>
      <c r="D680" s="11" t="s">
        <v>1568</v>
      </c>
      <c r="E680" s="12">
        <v>2207</v>
      </c>
      <c r="F680" s="11" t="s">
        <v>1571</v>
      </c>
      <c r="G680" s="13" t="s">
        <v>1558</v>
      </c>
      <c r="H680" s="12" t="s">
        <v>1559</v>
      </c>
      <c r="I680" s="17">
        <v>0</v>
      </c>
      <c r="J680" s="14">
        <v>85000</v>
      </c>
      <c r="K680" s="14">
        <v>100000</v>
      </c>
      <c r="L680" s="14">
        <v>40000</v>
      </c>
      <c r="M680" s="14">
        <v>50000</v>
      </c>
      <c r="N680" s="14">
        <v>50000</v>
      </c>
      <c r="O680" s="14">
        <f t="shared" si="8"/>
        <v>325000</v>
      </c>
    </row>
    <row r="681" spans="1:15" x14ac:dyDescent="0.2">
      <c r="A681" s="19">
        <v>757.05399999999997</v>
      </c>
      <c r="B681" s="9" t="s">
        <v>1584</v>
      </c>
      <c r="C681" s="10" t="s">
        <v>1585</v>
      </c>
      <c r="D681" s="11" t="s">
        <v>1568</v>
      </c>
      <c r="E681" s="12">
        <v>2207</v>
      </c>
      <c r="F681" s="11" t="s">
        <v>1586</v>
      </c>
      <c r="G681" s="13" t="s">
        <v>1558</v>
      </c>
      <c r="H681" s="12" t="s">
        <v>1559</v>
      </c>
      <c r="I681" s="17">
        <v>0</v>
      </c>
      <c r="J681" s="14">
        <v>0</v>
      </c>
      <c r="K681" s="14">
        <v>60000</v>
      </c>
      <c r="L681" s="14">
        <v>0</v>
      </c>
      <c r="M681" s="14">
        <v>60000</v>
      </c>
      <c r="N681" s="14">
        <v>0</v>
      </c>
      <c r="O681" s="14">
        <f t="shared" si="8"/>
        <v>120000</v>
      </c>
    </row>
    <row r="682" spans="1:15" x14ac:dyDescent="0.2">
      <c r="A682" s="19">
        <v>6621.027</v>
      </c>
      <c r="B682" s="9" t="s">
        <v>1935</v>
      </c>
      <c r="C682" s="10" t="s">
        <v>1936</v>
      </c>
      <c r="D682" s="11" t="s">
        <v>1568</v>
      </c>
      <c r="E682" s="12">
        <v>2207</v>
      </c>
      <c r="F682" s="11" t="s">
        <v>1937</v>
      </c>
      <c r="G682" s="13" t="s">
        <v>1558</v>
      </c>
      <c r="H682" s="12" t="s">
        <v>1559</v>
      </c>
      <c r="I682" s="17">
        <v>0</v>
      </c>
      <c r="J682" s="14">
        <v>125000</v>
      </c>
      <c r="K682" s="14">
        <v>0</v>
      </c>
      <c r="L682" s="14">
        <v>0</v>
      </c>
      <c r="M682" s="14">
        <v>0</v>
      </c>
      <c r="N682" s="14">
        <v>0</v>
      </c>
      <c r="O682" s="14">
        <f t="shared" si="8"/>
        <v>125000</v>
      </c>
    </row>
    <row r="683" spans="1:15" x14ac:dyDescent="0.2">
      <c r="A683" s="19">
        <v>6621.03</v>
      </c>
      <c r="B683" s="9" t="s">
        <v>1938</v>
      </c>
      <c r="C683" s="10" t="s">
        <v>1939</v>
      </c>
      <c r="D683" s="11" t="s">
        <v>1568</v>
      </c>
      <c r="E683" s="12">
        <v>2207</v>
      </c>
      <c r="F683" s="11" t="s">
        <v>1940</v>
      </c>
      <c r="G683" s="13" t="s">
        <v>1558</v>
      </c>
      <c r="H683" s="12" t="s">
        <v>1559</v>
      </c>
      <c r="I683" s="17">
        <v>0</v>
      </c>
      <c r="J683" s="14">
        <v>0</v>
      </c>
      <c r="K683" s="14">
        <v>0</v>
      </c>
      <c r="L683" s="14">
        <v>15000</v>
      </c>
      <c r="M683" s="14">
        <v>0</v>
      </c>
      <c r="N683" s="14">
        <v>0</v>
      </c>
      <c r="O683" s="14">
        <f t="shared" si="8"/>
        <v>15000</v>
      </c>
    </row>
    <row r="684" spans="1:15" x14ac:dyDescent="0.2">
      <c r="A684" s="19">
        <v>6621.0330000000004</v>
      </c>
      <c r="B684" s="9" t="s">
        <v>1941</v>
      </c>
      <c r="C684" s="10" t="s">
        <v>1942</v>
      </c>
      <c r="D684" s="11" t="s">
        <v>1568</v>
      </c>
      <c r="E684" s="12">
        <v>2207</v>
      </c>
      <c r="F684" s="11" t="s">
        <v>1943</v>
      </c>
      <c r="G684" s="13" t="s">
        <v>1558</v>
      </c>
      <c r="H684" s="12" t="s">
        <v>1559</v>
      </c>
      <c r="I684" s="17">
        <v>0</v>
      </c>
      <c r="J684" s="14">
        <v>0</v>
      </c>
      <c r="K684" s="14">
        <v>0</v>
      </c>
      <c r="L684" s="14">
        <v>0</v>
      </c>
      <c r="M684" s="14">
        <v>150000</v>
      </c>
      <c r="N684" s="14">
        <v>150000</v>
      </c>
      <c r="O684" s="14">
        <f t="shared" si="8"/>
        <v>300000</v>
      </c>
    </row>
    <row r="685" spans="1:15" x14ac:dyDescent="0.2">
      <c r="A685" s="19">
        <v>6621.0349999999999</v>
      </c>
      <c r="B685" s="9" t="s">
        <v>1944</v>
      </c>
      <c r="C685" s="10" t="s">
        <v>1945</v>
      </c>
      <c r="D685" s="11" t="s">
        <v>1568</v>
      </c>
      <c r="E685" s="12">
        <v>2207</v>
      </c>
      <c r="F685" s="11" t="s">
        <v>1946</v>
      </c>
      <c r="G685" s="13" t="s">
        <v>1558</v>
      </c>
      <c r="H685" s="12" t="s">
        <v>1559</v>
      </c>
      <c r="I685" s="17">
        <v>0</v>
      </c>
      <c r="J685" s="14">
        <v>0</v>
      </c>
      <c r="K685" s="14">
        <v>25000</v>
      </c>
      <c r="L685" s="14">
        <v>0</v>
      </c>
      <c r="M685" s="14">
        <v>0</v>
      </c>
      <c r="N685" s="14">
        <v>0</v>
      </c>
      <c r="O685" s="14">
        <f t="shared" si="8"/>
        <v>25000</v>
      </c>
    </row>
    <row r="686" spans="1:15" x14ac:dyDescent="0.2">
      <c r="A686" s="19">
        <v>6621.0360000000001</v>
      </c>
      <c r="B686" s="9" t="s">
        <v>1947</v>
      </c>
      <c r="C686" s="10" t="s">
        <v>1948</v>
      </c>
      <c r="D686" s="11" t="s">
        <v>1568</v>
      </c>
      <c r="E686" s="12">
        <v>2207</v>
      </c>
      <c r="F686" s="11" t="s">
        <v>1949</v>
      </c>
      <c r="G686" s="13" t="s">
        <v>1558</v>
      </c>
      <c r="H686" s="12" t="s">
        <v>1559</v>
      </c>
      <c r="I686" s="17">
        <v>0</v>
      </c>
      <c r="J686" s="14">
        <v>0</v>
      </c>
      <c r="K686" s="14">
        <v>0</v>
      </c>
      <c r="L686" s="14">
        <v>0</v>
      </c>
      <c r="M686" s="14">
        <v>25000</v>
      </c>
      <c r="N686" s="14">
        <v>0</v>
      </c>
      <c r="O686" s="14">
        <f t="shared" si="8"/>
        <v>25000</v>
      </c>
    </row>
    <row r="687" spans="1:15" x14ac:dyDescent="0.2">
      <c r="A687" s="19">
        <v>6621.0370000000003</v>
      </c>
      <c r="B687" s="9" t="s">
        <v>1950</v>
      </c>
      <c r="C687" s="10" t="s">
        <v>1951</v>
      </c>
      <c r="D687" s="11" t="s">
        <v>1568</v>
      </c>
      <c r="E687" s="12">
        <v>2207</v>
      </c>
      <c r="F687" s="11" t="s">
        <v>1952</v>
      </c>
      <c r="G687" s="13" t="s">
        <v>1558</v>
      </c>
      <c r="H687" s="12" t="s">
        <v>1559</v>
      </c>
      <c r="I687" s="17">
        <v>0</v>
      </c>
      <c r="J687" s="14">
        <v>0</v>
      </c>
      <c r="K687" s="14">
        <v>100000</v>
      </c>
      <c r="L687" s="14">
        <v>0</v>
      </c>
      <c r="M687" s="14">
        <v>0</v>
      </c>
      <c r="N687" s="14">
        <v>0</v>
      </c>
      <c r="O687" s="14">
        <f t="shared" si="8"/>
        <v>100000</v>
      </c>
    </row>
    <row r="688" spans="1:15" x14ac:dyDescent="0.2">
      <c r="A688" s="19">
        <v>2015.069</v>
      </c>
      <c r="B688" s="9" t="s">
        <v>1616</v>
      </c>
      <c r="C688" s="10" t="s">
        <v>1617</v>
      </c>
      <c r="D688" s="11" t="s">
        <v>1568</v>
      </c>
      <c r="E688" s="12">
        <v>2207</v>
      </c>
      <c r="F688" s="11" t="s">
        <v>1618</v>
      </c>
      <c r="G688" s="13" t="s">
        <v>1558</v>
      </c>
      <c r="H688" s="12" t="s">
        <v>1559</v>
      </c>
      <c r="I688" s="17">
        <v>0</v>
      </c>
      <c r="J688" s="14">
        <v>366667</v>
      </c>
      <c r="K688" s="14">
        <v>0</v>
      </c>
      <c r="L688" s="14">
        <v>0</v>
      </c>
      <c r="M688" s="14">
        <v>0</v>
      </c>
      <c r="N688" s="14">
        <v>0</v>
      </c>
      <c r="O688" s="14">
        <f t="shared" si="8"/>
        <v>366667</v>
      </c>
    </row>
    <row r="689" spans="1:15" x14ac:dyDescent="0.2">
      <c r="A689" s="19">
        <v>5335.0469999999996</v>
      </c>
      <c r="B689" s="9" t="s">
        <v>1885</v>
      </c>
      <c r="C689" s="10" t="s">
        <v>1886</v>
      </c>
      <c r="D689" s="11" t="s">
        <v>1568</v>
      </c>
      <c r="E689" s="12">
        <v>2207</v>
      </c>
      <c r="F689" s="11" t="s">
        <v>1887</v>
      </c>
      <c r="G689" s="13" t="s">
        <v>1558</v>
      </c>
      <c r="H689" s="12" t="s">
        <v>1559</v>
      </c>
      <c r="I689" s="17">
        <v>0</v>
      </c>
      <c r="J689" s="14">
        <v>100000</v>
      </c>
      <c r="K689" s="14">
        <v>0</v>
      </c>
      <c r="L689" s="14">
        <v>0</v>
      </c>
      <c r="M689" s="14">
        <v>0</v>
      </c>
      <c r="N689" s="14">
        <v>0</v>
      </c>
      <c r="O689" s="14">
        <f t="shared" si="8"/>
        <v>100000</v>
      </c>
    </row>
    <row r="690" spans="1:15" x14ac:dyDescent="0.2">
      <c r="A690" s="19">
        <v>5335.0479999999998</v>
      </c>
      <c r="B690" s="9" t="s">
        <v>373</v>
      </c>
      <c r="C690" s="10" t="s">
        <v>1888</v>
      </c>
      <c r="D690" s="11" t="s">
        <v>1568</v>
      </c>
      <c r="E690" s="12">
        <v>2207</v>
      </c>
      <c r="F690" s="11" t="s">
        <v>1889</v>
      </c>
      <c r="G690" s="13" t="s">
        <v>1558</v>
      </c>
      <c r="H690" s="12" t="s">
        <v>1559</v>
      </c>
      <c r="I690" s="17">
        <v>0</v>
      </c>
      <c r="J690" s="14">
        <v>100000</v>
      </c>
      <c r="K690" s="14">
        <v>0</v>
      </c>
      <c r="L690" s="14">
        <v>0</v>
      </c>
      <c r="M690" s="14">
        <v>0</v>
      </c>
      <c r="N690" s="14">
        <v>0</v>
      </c>
      <c r="O690" s="14">
        <f t="shared" si="8"/>
        <v>100000</v>
      </c>
    </row>
    <row r="691" spans="1:15" x14ac:dyDescent="0.2">
      <c r="A691" s="19">
        <v>5335.05</v>
      </c>
      <c r="B691" s="9" t="s">
        <v>1890</v>
      </c>
      <c r="C691" s="10" t="s">
        <v>1891</v>
      </c>
      <c r="D691" s="11" t="s">
        <v>1568</v>
      </c>
      <c r="E691" s="12">
        <v>2207</v>
      </c>
      <c r="F691" s="11" t="s">
        <v>1892</v>
      </c>
      <c r="G691" s="13" t="s">
        <v>1558</v>
      </c>
      <c r="H691" s="12" t="s">
        <v>1559</v>
      </c>
      <c r="I691" s="17">
        <v>0</v>
      </c>
      <c r="J691" s="14">
        <v>0</v>
      </c>
      <c r="K691" s="14">
        <v>0</v>
      </c>
      <c r="L691" s="14">
        <v>0</v>
      </c>
      <c r="M691" s="14">
        <v>100000</v>
      </c>
      <c r="N691" s="14">
        <v>0</v>
      </c>
      <c r="O691" s="14">
        <f t="shared" si="8"/>
        <v>100000</v>
      </c>
    </row>
    <row r="692" spans="1:15" x14ac:dyDescent="0.2">
      <c r="A692" s="19">
        <v>5335.0510000000004</v>
      </c>
      <c r="B692" s="9" t="s">
        <v>1893</v>
      </c>
      <c r="C692" s="10" t="s">
        <v>1894</v>
      </c>
      <c r="D692" s="11" t="s">
        <v>1568</v>
      </c>
      <c r="E692" s="12">
        <v>2207</v>
      </c>
      <c r="F692" s="11" t="s">
        <v>1895</v>
      </c>
      <c r="G692" s="13" t="s">
        <v>1558</v>
      </c>
      <c r="H692" s="12" t="s">
        <v>1559</v>
      </c>
      <c r="I692" s="17">
        <v>0</v>
      </c>
      <c r="J692" s="14">
        <v>75000</v>
      </c>
      <c r="K692" s="14">
        <v>0</v>
      </c>
      <c r="L692" s="14">
        <v>0</v>
      </c>
      <c r="M692" s="14">
        <v>0</v>
      </c>
      <c r="N692" s="14">
        <v>0</v>
      </c>
      <c r="O692" s="14">
        <f t="shared" si="8"/>
        <v>75000</v>
      </c>
    </row>
    <row r="693" spans="1:15" x14ac:dyDescent="0.2">
      <c r="A693" s="19">
        <v>5335.0550000000003</v>
      </c>
      <c r="B693" s="9" t="s">
        <v>1896</v>
      </c>
      <c r="C693" s="10" t="s">
        <v>1897</v>
      </c>
      <c r="D693" s="11" t="s">
        <v>1568</v>
      </c>
      <c r="E693" s="12">
        <v>2207</v>
      </c>
      <c r="F693" s="11" t="s">
        <v>1898</v>
      </c>
      <c r="G693" s="13" t="s">
        <v>1558</v>
      </c>
      <c r="H693" s="12" t="s">
        <v>1559</v>
      </c>
      <c r="I693" s="17">
        <v>0</v>
      </c>
      <c r="J693" s="14">
        <v>100000</v>
      </c>
      <c r="K693" s="14">
        <v>0</v>
      </c>
      <c r="L693" s="14">
        <v>0</v>
      </c>
      <c r="M693" s="14">
        <v>0</v>
      </c>
      <c r="N693" s="14">
        <v>0</v>
      </c>
      <c r="O693" s="14">
        <f t="shared" si="8"/>
        <v>100000</v>
      </c>
    </row>
    <row r="694" spans="1:15" x14ac:dyDescent="0.2">
      <c r="A694" s="19">
        <v>5335.06</v>
      </c>
      <c r="B694" s="9" t="s">
        <v>1899</v>
      </c>
      <c r="C694" s="10" t="s">
        <v>1900</v>
      </c>
      <c r="D694" s="11" t="s">
        <v>1568</v>
      </c>
      <c r="E694" s="12">
        <v>2207</v>
      </c>
      <c r="F694" s="11" t="s">
        <v>1901</v>
      </c>
      <c r="G694" s="13" t="s">
        <v>1558</v>
      </c>
      <c r="H694" s="12" t="s">
        <v>1559</v>
      </c>
      <c r="I694" s="17">
        <v>0</v>
      </c>
      <c r="J694" s="14">
        <v>50000</v>
      </c>
      <c r="K694" s="14">
        <v>0</v>
      </c>
      <c r="L694" s="14">
        <v>0</v>
      </c>
      <c r="M694" s="14">
        <v>0</v>
      </c>
      <c r="N694" s="14">
        <v>0</v>
      </c>
      <c r="O694" s="14">
        <f t="shared" si="8"/>
        <v>50000</v>
      </c>
    </row>
    <row r="695" spans="1:15" x14ac:dyDescent="0.2">
      <c r="A695" s="19">
        <v>5335.0609999999997</v>
      </c>
      <c r="B695" s="9" t="s">
        <v>2013</v>
      </c>
      <c r="C695" s="10" t="s">
        <v>2014</v>
      </c>
      <c r="D695" s="11" t="s">
        <v>1568</v>
      </c>
      <c r="E695" s="12">
        <v>2207</v>
      </c>
      <c r="F695" s="11" t="s">
        <v>2015</v>
      </c>
      <c r="G695" s="13" t="s">
        <v>1562</v>
      </c>
      <c r="H695" s="12" t="s">
        <v>1557</v>
      </c>
      <c r="I695" s="17">
        <v>0</v>
      </c>
      <c r="J695" s="14">
        <v>0</v>
      </c>
      <c r="K695" s="14">
        <v>0</v>
      </c>
      <c r="L695" s="14">
        <v>0</v>
      </c>
      <c r="M695" s="14">
        <v>500000</v>
      </c>
      <c r="N695" s="14">
        <v>1000000</v>
      </c>
      <c r="O695" s="14">
        <f t="shared" ref="O695:O758" si="9">SUM(J695:N695)</f>
        <v>1500000</v>
      </c>
    </row>
    <row r="696" spans="1:15" x14ac:dyDescent="0.2">
      <c r="A696" s="19">
        <v>5335.0619999999999</v>
      </c>
      <c r="B696" s="9" t="s">
        <v>1902</v>
      </c>
      <c r="C696" s="10" t="s">
        <v>1903</v>
      </c>
      <c r="D696" s="11" t="s">
        <v>1568</v>
      </c>
      <c r="E696" s="12">
        <v>2207</v>
      </c>
      <c r="F696" s="11" t="s">
        <v>1904</v>
      </c>
      <c r="G696" s="13" t="s">
        <v>1558</v>
      </c>
      <c r="H696" s="12" t="s">
        <v>1559</v>
      </c>
      <c r="I696" s="17">
        <v>0</v>
      </c>
      <c r="J696" s="14">
        <v>125000</v>
      </c>
      <c r="K696" s="14">
        <v>0</v>
      </c>
      <c r="L696" s="14">
        <v>0</v>
      </c>
      <c r="M696" s="14">
        <v>0</v>
      </c>
      <c r="N696" s="14">
        <v>0</v>
      </c>
      <c r="O696" s="14">
        <f t="shared" si="9"/>
        <v>125000</v>
      </c>
    </row>
    <row r="697" spans="1:15" x14ac:dyDescent="0.2">
      <c r="A697" s="19">
        <v>5335.0640000000003</v>
      </c>
      <c r="B697" s="9" t="s">
        <v>1906</v>
      </c>
      <c r="C697" s="10" t="s">
        <v>1907</v>
      </c>
      <c r="D697" s="11" t="s">
        <v>1568</v>
      </c>
      <c r="E697" s="12">
        <v>2207</v>
      </c>
      <c r="F697" s="11" t="s">
        <v>1908</v>
      </c>
      <c r="G697" s="13" t="s">
        <v>1558</v>
      </c>
      <c r="H697" s="12" t="s">
        <v>1559</v>
      </c>
      <c r="I697" s="17">
        <v>0</v>
      </c>
      <c r="J697" s="14">
        <v>250000</v>
      </c>
      <c r="K697" s="14">
        <v>0</v>
      </c>
      <c r="L697" s="14">
        <v>0</v>
      </c>
      <c r="M697" s="14">
        <v>0</v>
      </c>
      <c r="N697" s="14">
        <v>0</v>
      </c>
      <c r="O697" s="14">
        <f t="shared" si="9"/>
        <v>250000</v>
      </c>
    </row>
    <row r="698" spans="1:15" x14ac:dyDescent="0.2">
      <c r="A698" s="19">
        <v>2231.3319999999999</v>
      </c>
      <c r="B698" s="9" t="s">
        <v>1735</v>
      </c>
      <c r="C698" s="10" t="s">
        <v>1736</v>
      </c>
      <c r="D698" s="11" t="s">
        <v>1568</v>
      </c>
      <c r="E698" s="12">
        <v>2207</v>
      </c>
      <c r="F698" s="11" t="s">
        <v>1737</v>
      </c>
      <c r="G698" s="13" t="s">
        <v>1558</v>
      </c>
      <c r="H698" s="12" t="s">
        <v>1559</v>
      </c>
      <c r="I698" s="17">
        <v>0</v>
      </c>
      <c r="J698" s="14">
        <v>25000</v>
      </c>
      <c r="K698" s="14">
        <v>100000</v>
      </c>
      <c r="L698" s="14">
        <v>100000</v>
      </c>
      <c r="M698" s="14">
        <v>0</v>
      </c>
      <c r="N698" s="14">
        <v>0</v>
      </c>
      <c r="O698" s="14">
        <f t="shared" si="9"/>
        <v>225000</v>
      </c>
    </row>
    <row r="699" spans="1:15" x14ac:dyDescent="0.2">
      <c r="A699" s="19">
        <v>2231.3359999999998</v>
      </c>
      <c r="B699" s="9" t="s">
        <v>1738</v>
      </c>
      <c r="C699" s="10" t="s">
        <v>1739</v>
      </c>
      <c r="D699" s="11" t="s">
        <v>1568</v>
      </c>
      <c r="E699" s="12">
        <v>2207</v>
      </c>
      <c r="F699" s="11" t="s">
        <v>1740</v>
      </c>
      <c r="G699" s="13" t="s">
        <v>1558</v>
      </c>
      <c r="H699" s="12" t="s">
        <v>1559</v>
      </c>
      <c r="I699" s="17">
        <v>0</v>
      </c>
      <c r="J699" s="14">
        <v>5000</v>
      </c>
      <c r="K699" s="14">
        <v>45000</v>
      </c>
      <c r="L699" s="14">
        <v>150000</v>
      </c>
      <c r="M699" s="14">
        <v>85000</v>
      </c>
      <c r="N699" s="14">
        <v>0</v>
      </c>
      <c r="O699" s="14">
        <f t="shared" si="9"/>
        <v>285000</v>
      </c>
    </row>
    <row r="700" spans="1:15" x14ac:dyDescent="0.2">
      <c r="A700" s="19">
        <v>3212.1579999999999</v>
      </c>
      <c r="B700" s="9" t="s">
        <v>1806</v>
      </c>
      <c r="C700" s="10" t="s">
        <v>1807</v>
      </c>
      <c r="D700" s="11" t="s">
        <v>1568</v>
      </c>
      <c r="E700" s="12">
        <v>2207</v>
      </c>
      <c r="F700" s="11" t="s">
        <v>1808</v>
      </c>
      <c r="G700" s="13" t="s">
        <v>1558</v>
      </c>
      <c r="H700" s="12" t="s">
        <v>1559</v>
      </c>
      <c r="I700" s="17">
        <v>0</v>
      </c>
      <c r="J700" s="14">
        <v>15000</v>
      </c>
      <c r="K700" s="14">
        <v>100000</v>
      </c>
      <c r="L700" s="14">
        <v>500000</v>
      </c>
      <c r="M700" s="14">
        <v>50000</v>
      </c>
      <c r="N700" s="14">
        <v>0</v>
      </c>
      <c r="O700" s="14">
        <f t="shared" si="9"/>
        <v>665000</v>
      </c>
    </row>
    <row r="701" spans="1:15" x14ac:dyDescent="0.2">
      <c r="A701" s="19">
        <v>3212.1590000000001</v>
      </c>
      <c r="B701" s="9" t="s">
        <v>1809</v>
      </c>
      <c r="C701" s="10" t="s">
        <v>1810</v>
      </c>
      <c r="D701" s="11" t="s">
        <v>1568</v>
      </c>
      <c r="E701" s="12">
        <v>2207</v>
      </c>
      <c r="F701" s="11" t="s">
        <v>1811</v>
      </c>
      <c r="G701" s="13" t="s">
        <v>1558</v>
      </c>
      <c r="H701" s="12" t="s">
        <v>1559</v>
      </c>
      <c r="I701" s="17">
        <v>0</v>
      </c>
      <c r="J701" s="14">
        <v>10000</v>
      </c>
      <c r="K701" s="14">
        <v>290000</v>
      </c>
      <c r="L701" s="14">
        <v>1220000</v>
      </c>
      <c r="M701" s="14">
        <v>110000</v>
      </c>
      <c r="N701" s="14">
        <v>0</v>
      </c>
      <c r="O701" s="14">
        <f t="shared" si="9"/>
        <v>1630000</v>
      </c>
    </row>
    <row r="702" spans="1:15" x14ac:dyDescent="0.2">
      <c r="A702" s="19">
        <v>2127.04</v>
      </c>
      <c r="B702" s="9" t="s">
        <v>1677</v>
      </c>
      <c r="C702" s="10" t="s">
        <v>1678</v>
      </c>
      <c r="D702" s="11" t="s">
        <v>1568</v>
      </c>
      <c r="E702" s="12">
        <v>2207</v>
      </c>
      <c r="F702" s="11" t="s">
        <v>1679</v>
      </c>
      <c r="G702" s="13" t="s">
        <v>1558</v>
      </c>
      <c r="H702" s="12" t="s">
        <v>1559</v>
      </c>
      <c r="I702" s="17">
        <v>0</v>
      </c>
      <c r="J702" s="14">
        <v>0</v>
      </c>
      <c r="K702" s="14">
        <v>0</v>
      </c>
      <c r="L702" s="14">
        <v>330279</v>
      </c>
      <c r="M702" s="14">
        <v>1800000</v>
      </c>
      <c r="N702" s="14">
        <v>0</v>
      </c>
      <c r="O702" s="14">
        <f t="shared" si="9"/>
        <v>2130279</v>
      </c>
    </row>
    <row r="703" spans="1:15" x14ac:dyDescent="0.2">
      <c r="A703" s="19">
        <v>2127.0410000000002</v>
      </c>
      <c r="B703" s="9" t="s">
        <v>1680</v>
      </c>
      <c r="C703" s="10" t="s">
        <v>1681</v>
      </c>
      <c r="D703" s="11" t="s">
        <v>1568</v>
      </c>
      <c r="E703" s="12">
        <v>2207</v>
      </c>
      <c r="F703" s="11" t="s">
        <v>1682</v>
      </c>
      <c r="G703" s="13" t="s">
        <v>1558</v>
      </c>
      <c r="H703" s="12" t="s">
        <v>1559</v>
      </c>
      <c r="I703" s="17">
        <v>0</v>
      </c>
      <c r="J703" s="14">
        <v>0</v>
      </c>
      <c r="K703" s="14">
        <v>0</v>
      </c>
      <c r="L703" s="14">
        <v>0</v>
      </c>
      <c r="M703" s="14">
        <v>238878</v>
      </c>
      <c r="N703" s="14">
        <v>1150000</v>
      </c>
      <c r="O703" s="14">
        <f t="shared" si="9"/>
        <v>1388878</v>
      </c>
    </row>
    <row r="704" spans="1:15" x14ac:dyDescent="0.2">
      <c r="A704" s="19">
        <v>2015.0719999999999</v>
      </c>
      <c r="B704" s="9" t="s">
        <v>1619</v>
      </c>
      <c r="C704" s="10" t="s">
        <v>1620</v>
      </c>
      <c r="D704" s="11" t="s">
        <v>1568</v>
      </c>
      <c r="E704" s="12">
        <v>2207</v>
      </c>
      <c r="F704" s="11" t="s">
        <v>1621</v>
      </c>
      <c r="G704" s="13" t="s">
        <v>1558</v>
      </c>
      <c r="H704" s="12" t="s">
        <v>1559</v>
      </c>
      <c r="I704" s="17">
        <v>0</v>
      </c>
      <c r="J704" s="14">
        <v>45000</v>
      </c>
      <c r="K704" s="14">
        <v>0</v>
      </c>
      <c r="L704" s="14">
        <v>0</v>
      </c>
      <c r="M704" s="14">
        <v>0</v>
      </c>
      <c r="N704" s="14">
        <v>0</v>
      </c>
      <c r="O704" s="14">
        <f t="shared" si="9"/>
        <v>45000</v>
      </c>
    </row>
    <row r="705" spans="1:15" x14ac:dyDescent="0.2">
      <c r="A705" s="19">
        <v>5335.0659999999998</v>
      </c>
      <c r="B705" s="9" t="s">
        <v>1909</v>
      </c>
      <c r="C705" s="10" t="s">
        <v>1910</v>
      </c>
      <c r="D705" s="11" t="s">
        <v>1568</v>
      </c>
      <c r="E705" s="12">
        <v>2207</v>
      </c>
      <c r="F705" s="11" t="s">
        <v>1911</v>
      </c>
      <c r="G705" s="13" t="s">
        <v>1558</v>
      </c>
      <c r="H705" s="12" t="s">
        <v>1559</v>
      </c>
      <c r="I705" s="17">
        <v>0</v>
      </c>
      <c r="J705" s="14">
        <v>35000</v>
      </c>
      <c r="K705" s="14">
        <v>0</v>
      </c>
      <c r="L705" s="14">
        <v>0</v>
      </c>
      <c r="M705" s="14">
        <v>0</v>
      </c>
      <c r="N705" s="14">
        <v>0</v>
      </c>
      <c r="O705" s="14">
        <f t="shared" si="9"/>
        <v>35000</v>
      </c>
    </row>
    <row r="706" spans="1:15" x14ac:dyDescent="0.2">
      <c r="A706" s="19">
        <v>2127.0419999999999</v>
      </c>
      <c r="B706" s="9" t="s">
        <v>1683</v>
      </c>
      <c r="C706" s="10" t="s">
        <v>1684</v>
      </c>
      <c r="D706" s="11" t="s">
        <v>1568</v>
      </c>
      <c r="E706" s="12">
        <v>2207</v>
      </c>
      <c r="F706" s="11" t="s">
        <v>1685</v>
      </c>
      <c r="G706" s="13" t="s">
        <v>1558</v>
      </c>
      <c r="H706" s="12" t="s">
        <v>1559</v>
      </c>
      <c r="I706" s="17">
        <v>0</v>
      </c>
      <c r="J706" s="14">
        <v>0</v>
      </c>
      <c r="K706" s="14">
        <v>300000</v>
      </c>
      <c r="L706" s="14">
        <v>2400000</v>
      </c>
      <c r="M706" s="14">
        <v>0</v>
      </c>
      <c r="N706" s="14">
        <v>64548</v>
      </c>
      <c r="O706" s="14">
        <f t="shared" si="9"/>
        <v>2764548</v>
      </c>
    </row>
    <row r="707" spans="1:15" x14ac:dyDescent="0.2">
      <c r="A707" s="19">
        <v>6683.03</v>
      </c>
      <c r="B707" s="9" t="s">
        <v>1962</v>
      </c>
      <c r="C707" s="10" t="s">
        <v>1963</v>
      </c>
      <c r="D707" s="11" t="s">
        <v>1568</v>
      </c>
      <c r="E707" s="12">
        <v>2207</v>
      </c>
      <c r="F707" s="11" t="s">
        <v>1964</v>
      </c>
      <c r="G707" s="13" t="s">
        <v>1558</v>
      </c>
      <c r="H707" s="12" t="s">
        <v>1559</v>
      </c>
      <c r="I707" s="17">
        <v>0</v>
      </c>
      <c r="J707" s="14">
        <v>405043</v>
      </c>
      <c r="K707" s="14">
        <v>0</v>
      </c>
      <c r="L707" s="14">
        <v>0</v>
      </c>
      <c r="M707" s="14">
        <v>0</v>
      </c>
      <c r="N707" s="14">
        <v>0</v>
      </c>
      <c r="O707" s="14">
        <f t="shared" si="9"/>
        <v>405043</v>
      </c>
    </row>
    <row r="708" spans="1:15" x14ac:dyDescent="0.2">
      <c r="A708" s="19">
        <v>2015.0740000000001</v>
      </c>
      <c r="B708" s="9" t="s">
        <v>1624</v>
      </c>
      <c r="C708" s="10" t="s">
        <v>1625</v>
      </c>
      <c r="D708" s="11" t="s">
        <v>1568</v>
      </c>
      <c r="E708" s="12">
        <v>2207</v>
      </c>
      <c r="F708" s="11" t="s">
        <v>1626</v>
      </c>
      <c r="G708" s="13" t="s">
        <v>1558</v>
      </c>
      <c r="H708" s="12" t="s">
        <v>1559</v>
      </c>
      <c r="I708" s="17">
        <v>0</v>
      </c>
      <c r="J708" s="14">
        <v>65000</v>
      </c>
      <c r="K708" s="14">
        <v>0</v>
      </c>
      <c r="L708" s="14">
        <v>0</v>
      </c>
      <c r="M708" s="14">
        <v>0</v>
      </c>
      <c r="N708" s="14">
        <v>0</v>
      </c>
      <c r="O708" s="14">
        <f t="shared" si="9"/>
        <v>65000</v>
      </c>
    </row>
    <row r="709" spans="1:15" x14ac:dyDescent="0.2">
      <c r="A709" s="19">
        <v>6683.0309999999999</v>
      </c>
      <c r="B709" s="9" t="s">
        <v>1965</v>
      </c>
      <c r="C709" s="10" t="s">
        <v>1966</v>
      </c>
      <c r="D709" s="11" t="s">
        <v>1568</v>
      </c>
      <c r="E709" s="12">
        <v>2207</v>
      </c>
      <c r="F709" s="11" t="s">
        <v>1967</v>
      </c>
      <c r="G709" s="13" t="s">
        <v>1558</v>
      </c>
      <c r="H709" s="12" t="s">
        <v>1559</v>
      </c>
      <c r="I709" s="17">
        <v>0</v>
      </c>
      <c r="J709" s="14">
        <v>100000</v>
      </c>
      <c r="K709" s="14">
        <v>250000</v>
      </c>
      <c r="L709" s="14">
        <v>0</v>
      </c>
      <c r="M709" s="14">
        <v>0</v>
      </c>
      <c r="N709" s="14">
        <v>0</v>
      </c>
      <c r="O709" s="14">
        <f t="shared" si="9"/>
        <v>350000</v>
      </c>
    </row>
    <row r="710" spans="1:15" x14ac:dyDescent="0.2">
      <c r="A710" s="19">
        <v>2015.075</v>
      </c>
      <c r="B710" s="9" t="s">
        <v>1627</v>
      </c>
      <c r="C710" s="10" t="s">
        <v>1628</v>
      </c>
      <c r="D710" s="11" t="s">
        <v>1568</v>
      </c>
      <c r="E710" s="12">
        <v>2207</v>
      </c>
      <c r="F710" s="11" t="s">
        <v>1629</v>
      </c>
      <c r="G710" s="13" t="s">
        <v>1558</v>
      </c>
      <c r="H710" s="12" t="s">
        <v>1559</v>
      </c>
      <c r="I710" s="17">
        <v>0</v>
      </c>
      <c r="J710" s="14">
        <v>20000</v>
      </c>
      <c r="K710" s="14">
        <v>0</v>
      </c>
      <c r="L710" s="14">
        <v>0</v>
      </c>
      <c r="M710" s="14">
        <v>0</v>
      </c>
      <c r="N710" s="14">
        <v>0</v>
      </c>
      <c r="O710" s="14">
        <f t="shared" si="9"/>
        <v>20000</v>
      </c>
    </row>
    <row r="711" spans="1:15" x14ac:dyDescent="0.2">
      <c r="A711" s="19">
        <v>2015.076</v>
      </c>
      <c r="B711" s="9" t="s">
        <v>1630</v>
      </c>
      <c r="C711" s="10" t="s">
        <v>1631</v>
      </c>
      <c r="D711" s="11" t="s">
        <v>1568</v>
      </c>
      <c r="E711" s="12">
        <v>2207</v>
      </c>
      <c r="F711" s="11" t="s">
        <v>1632</v>
      </c>
      <c r="G711" s="13" t="s">
        <v>1558</v>
      </c>
      <c r="H711" s="12" t="s">
        <v>1559</v>
      </c>
      <c r="I711" s="17">
        <v>0</v>
      </c>
      <c r="J711" s="14">
        <v>80000</v>
      </c>
      <c r="K711" s="14">
        <v>0</v>
      </c>
      <c r="L711" s="14">
        <v>0</v>
      </c>
      <c r="M711" s="14">
        <v>0</v>
      </c>
      <c r="N711" s="14">
        <v>0</v>
      </c>
      <c r="O711" s="14">
        <f t="shared" si="9"/>
        <v>80000</v>
      </c>
    </row>
    <row r="712" spans="1:15" x14ac:dyDescent="0.2">
      <c r="A712" s="19">
        <v>5335.0709999999999</v>
      </c>
      <c r="B712" s="9" t="s">
        <v>1912</v>
      </c>
      <c r="C712" s="10" t="s">
        <v>1913</v>
      </c>
      <c r="D712" s="11" t="s">
        <v>1568</v>
      </c>
      <c r="E712" s="12">
        <v>2207</v>
      </c>
      <c r="F712" s="11" t="s">
        <v>1914</v>
      </c>
      <c r="G712" s="13" t="s">
        <v>1558</v>
      </c>
      <c r="H712" s="12" t="s">
        <v>1559</v>
      </c>
      <c r="I712" s="17">
        <v>0</v>
      </c>
      <c r="J712" s="14">
        <v>0</v>
      </c>
      <c r="K712" s="14">
        <v>0</v>
      </c>
      <c r="L712" s="14">
        <v>20000</v>
      </c>
      <c r="M712" s="14">
        <v>0</v>
      </c>
      <c r="N712" s="14">
        <v>0</v>
      </c>
      <c r="O712" s="14">
        <f t="shared" si="9"/>
        <v>20000</v>
      </c>
    </row>
    <row r="713" spans="1:15" x14ac:dyDescent="0.2">
      <c r="A713" s="19">
        <v>5335.0720000000001</v>
      </c>
      <c r="B713" s="9" t="s">
        <v>1915</v>
      </c>
      <c r="C713" s="10" t="s">
        <v>1916</v>
      </c>
      <c r="D713" s="11" t="s">
        <v>1568</v>
      </c>
      <c r="E713" s="12">
        <v>2207</v>
      </c>
      <c r="F713" s="11" t="s">
        <v>1917</v>
      </c>
      <c r="G713" s="13" t="s">
        <v>1558</v>
      </c>
      <c r="H713" s="12" t="s">
        <v>1559</v>
      </c>
      <c r="I713" s="17">
        <v>0</v>
      </c>
      <c r="J713" s="14">
        <v>120000</v>
      </c>
      <c r="K713" s="14">
        <v>0</v>
      </c>
      <c r="L713" s="14">
        <v>0</v>
      </c>
      <c r="M713" s="14">
        <v>0</v>
      </c>
      <c r="N713" s="14">
        <v>0</v>
      </c>
      <c r="O713" s="14">
        <f t="shared" si="9"/>
        <v>120000</v>
      </c>
    </row>
    <row r="714" spans="1:15" x14ac:dyDescent="0.2">
      <c r="A714" s="19">
        <v>5335.0730000000003</v>
      </c>
      <c r="B714" s="9" t="s">
        <v>1918</v>
      </c>
      <c r="C714" s="10" t="s">
        <v>1919</v>
      </c>
      <c r="D714" s="11" t="s">
        <v>1568</v>
      </c>
      <c r="E714" s="12">
        <v>2207</v>
      </c>
      <c r="F714" s="11" t="s">
        <v>1920</v>
      </c>
      <c r="G714" s="13" t="s">
        <v>1558</v>
      </c>
      <c r="H714" s="12" t="s">
        <v>1559</v>
      </c>
      <c r="I714" s="17">
        <v>0</v>
      </c>
      <c r="J714" s="14">
        <v>20000</v>
      </c>
      <c r="K714" s="14">
        <v>0</v>
      </c>
      <c r="L714" s="14">
        <v>0</v>
      </c>
      <c r="M714" s="14">
        <v>0</v>
      </c>
      <c r="N714" s="14">
        <v>0</v>
      </c>
      <c r="O714" s="14">
        <f t="shared" si="9"/>
        <v>20000</v>
      </c>
    </row>
    <row r="715" spans="1:15" x14ac:dyDescent="0.2">
      <c r="A715" s="19">
        <v>2015.079</v>
      </c>
      <c r="B715" s="9" t="s">
        <v>1635</v>
      </c>
      <c r="C715" s="10" t="s">
        <v>1636</v>
      </c>
      <c r="D715" s="11" t="s">
        <v>1568</v>
      </c>
      <c r="E715" s="12">
        <v>2207</v>
      </c>
      <c r="F715" s="11" t="s">
        <v>1637</v>
      </c>
      <c r="G715" s="13" t="s">
        <v>1558</v>
      </c>
      <c r="H715" s="12" t="s">
        <v>1559</v>
      </c>
      <c r="I715" s="17">
        <v>0</v>
      </c>
      <c r="J715" s="14">
        <v>0</v>
      </c>
      <c r="K715" s="14">
        <v>0</v>
      </c>
      <c r="L715" s="14">
        <v>250000</v>
      </c>
      <c r="M715" s="14">
        <v>0</v>
      </c>
      <c r="N715" s="14">
        <v>0</v>
      </c>
      <c r="O715" s="14">
        <f t="shared" si="9"/>
        <v>250000</v>
      </c>
    </row>
    <row r="716" spans="1:15" x14ac:dyDescent="0.2">
      <c r="A716" s="19">
        <v>2015.08</v>
      </c>
      <c r="B716" s="9" t="s">
        <v>1638</v>
      </c>
      <c r="C716" s="10" t="s">
        <v>1639</v>
      </c>
      <c r="D716" s="11" t="s">
        <v>1568</v>
      </c>
      <c r="E716" s="12">
        <v>2207</v>
      </c>
      <c r="F716" s="11" t="s">
        <v>1640</v>
      </c>
      <c r="G716" s="13" t="s">
        <v>1558</v>
      </c>
      <c r="H716" s="12" t="s">
        <v>1559</v>
      </c>
      <c r="I716" s="17">
        <v>0</v>
      </c>
      <c r="J716" s="14">
        <v>0</v>
      </c>
      <c r="K716" s="14">
        <v>25000</v>
      </c>
      <c r="L716" s="14">
        <v>0</v>
      </c>
      <c r="M716" s="14">
        <v>0</v>
      </c>
      <c r="N716" s="14">
        <v>0</v>
      </c>
      <c r="O716" s="14">
        <f t="shared" si="9"/>
        <v>25000</v>
      </c>
    </row>
    <row r="717" spans="1:15" x14ac:dyDescent="0.2">
      <c r="A717" s="19">
        <v>5335.0739999999996</v>
      </c>
      <c r="B717" s="9" t="s">
        <v>406</v>
      </c>
      <c r="C717" s="10" t="s">
        <v>1921</v>
      </c>
      <c r="D717" s="11" t="s">
        <v>1568</v>
      </c>
      <c r="E717" s="12">
        <v>2207</v>
      </c>
      <c r="F717" s="11" t="s">
        <v>1922</v>
      </c>
      <c r="G717" s="13" t="s">
        <v>1558</v>
      </c>
      <c r="H717" s="12" t="s">
        <v>1559</v>
      </c>
      <c r="I717" s="17">
        <v>0</v>
      </c>
      <c r="J717" s="14">
        <v>15000</v>
      </c>
      <c r="K717" s="14">
        <v>0</v>
      </c>
      <c r="L717" s="14">
        <v>0</v>
      </c>
      <c r="M717" s="14">
        <v>0</v>
      </c>
      <c r="N717" s="14">
        <v>0</v>
      </c>
      <c r="O717" s="14">
        <f t="shared" si="9"/>
        <v>15000</v>
      </c>
    </row>
    <row r="718" spans="1:15" x14ac:dyDescent="0.2">
      <c r="A718" s="19">
        <v>2231.337</v>
      </c>
      <c r="B718" s="9" t="s">
        <v>1741</v>
      </c>
      <c r="C718" s="10" t="s">
        <v>1742</v>
      </c>
      <c r="D718" s="11" t="s">
        <v>1568</v>
      </c>
      <c r="E718" s="12">
        <v>2207</v>
      </c>
      <c r="F718" s="11" t="s">
        <v>1743</v>
      </c>
      <c r="G718" s="13" t="s">
        <v>1558</v>
      </c>
      <c r="H718" s="12" t="s">
        <v>1559</v>
      </c>
      <c r="I718" s="17">
        <v>0</v>
      </c>
      <c r="J718" s="14">
        <v>0</v>
      </c>
      <c r="K718" s="14">
        <v>0</v>
      </c>
      <c r="L718" s="14">
        <v>5000</v>
      </c>
      <c r="M718" s="14">
        <v>50000</v>
      </c>
      <c r="N718" s="14">
        <v>0</v>
      </c>
      <c r="O718" s="14">
        <f t="shared" si="9"/>
        <v>55000</v>
      </c>
    </row>
    <row r="719" spans="1:15" x14ac:dyDescent="0.2">
      <c r="A719" s="19">
        <v>2231.3380000000002</v>
      </c>
      <c r="B719" s="9" t="s">
        <v>1744</v>
      </c>
      <c r="C719" s="10" t="s">
        <v>1745</v>
      </c>
      <c r="D719" s="11" t="s">
        <v>1568</v>
      </c>
      <c r="E719" s="12">
        <v>2207</v>
      </c>
      <c r="F719" s="11" t="s">
        <v>1746</v>
      </c>
      <c r="G719" s="13" t="s">
        <v>1558</v>
      </c>
      <c r="H719" s="12" t="s">
        <v>1559</v>
      </c>
      <c r="I719" s="17">
        <v>0</v>
      </c>
      <c r="J719" s="14">
        <v>0</v>
      </c>
      <c r="K719" s="14">
        <v>95000</v>
      </c>
      <c r="L719" s="14">
        <v>15000</v>
      </c>
      <c r="M719" s="14">
        <v>15000</v>
      </c>
      <c r="N719" s="14">
        <v>0</v>
      </c>
      <c r="O719" s="14">
        <f t="shared" si="9"/>
        <v>125000</v>
      </c>
    </row>
    <row r="720" spans="1:15" x14ac:dyDescent="0.2">
      <c r="A720" s="19">
        <v>2231.3409999999999</v>
      </c>
      <c r="B720" s="9" t="s">
        <v>1751</v>
      </c>
      <c r="C720" s="10" t="s">
        <v>1752</v>
      </c>
      <c r="D720" s="11" t="s">
        <v>1568</v>
      </c>
      <c r="E720" s="12">
        <v>2207</v>
      </c>
      <c r="F720" s="11" t="s">
        <v>1753</v>
      </c>
      <c r="G720" s="13" t="s">
        <v>1558</v>
      </c>
      <c r="H720" s="12" t="s">
        <v>1559</v>
      </c>
      <c r="I720" s="17">
        <v>0</v>
      </c>
      <c r="J720" s="14">
        <v>2000</v>
      </c>
      <c r="K720" s="14">
        <v>15000</v>
      </c>
      <c r="L720" s="14">
        <v>15000</v>
      </c>
      <c r="M720" s="14">
        <v>0</v>
      </c>
      <c r="N720" s="14">
        <v>0</v>
      </c>
      <c r="O720" s="14">
        <f t="shared" si="9"/>
        <v>32000</v>
      </c>
    </row>
    <row r="721" spans="1:15" x14ac:dyDescent="0.2">
      <c r="A721" s="19">
        <v>2231.3420000000001</v>
      </c>
      <c r="B721" s="9" t="s">
        <v>1754</v>
      </c>
      <c r="C721" s="10" t="s">
        <v>1755</v>
      </c>
      <c r="D721" s="11" t="s">
        <v>1568</v>
      </c>
      <c r="E721" s="12">
        <v>2207</v>
      </c>
      <c r="F721" s="11" t="s">
        <v>1756</v>
      </c>
      <c r="G721" s="13" t="s">
        <v>1558</v>
      </c>
      <c r="H721" s="12" t="s">
        <v>1559</v>
      </c>
      <c r="I721" s="17">
        <v>0</v>
      </c>
      <c r="J721" s="14">
        <v>1000</v>
      </c>
      <c r="K721" s="14">
        <v>40000</v>
      </c>
      <c r="L721" s="14">
        <v>15000</v>
      </c>
      <c r="M721" s="14">
        <v>82000</v>
      </c>
      <c r="N721" s="14">
        <v>0</v>
      </c>
      <c r="O721" s="14">
        <f t="shared" si="9"/>
        <v>138000</v>
      </c>
    </row>
    <row r="722" spans="1:15" x14ac:dyDescent="0.2">
      <c r="A722" s="19">
        <v>2056.0140000000001</v>
      </c>
      <c r="B722" s="9" t="s">
        <v>1662</v>
      </c>
      <c r="C722" s="10" t="s">
        <v>1663</v>
      </c>
      <c r="D722" s="11" t="s">
        <v>1568</v>
      </c>
      <c r="E722" s="12">
        <v>2207</v>
      </c>
      <c r="F722" s="11" t="s">
        <v>1664</v>
      </c>
      <c r="G722" s="13" t="s">
        <v>1558</v>
      </c>
      <c r="H722" s="12" t="s">
        <v>1559</v>
      </c>
      <c r="I722" s="17">
        <v>0</v>
      </c>
      <c r="J722" s="14">
        <v>0</v>
      </c>
      <c r="K722" s="14">
        <v>0</v>
      </c>
      <c r="L722" s="14">
        <v>200000</v>
      </c>
      <c r="M722" s="14">
        <v>200000</v>
      </c>
      <c r="N722" s="14">
        <v>200000</v>
      </c>
      <c r="O722" s="14">
        <f t="shared" si="9"/>
        <v>600000</v>
      </c>
    </row>
    <row r="723" spans="1:15" x14ac:dyDescent="0.2">
      <c r="A723" s="19">
        <v>2056.0140000000001</v>
      </c>
      <c r="B723" s="9" t="s">
        <v>1662</v>
      </c>
      <c r="C723" s="10" t="s">
        <v>1665</v>
      </c>
      <c r="D723" s="11" t="s">
        <v>1568</v>
      </c>
      <c r="E723" s="12">
        <v>2207</v>
      </c>
      <c r="F723" s="11" t="s">
        <v>1666</v>
      </c>
      <c r="G723" s="13" t="s">
        <v>1558</v>
      </c>
      <c r="H723" s="12" t="s">
        <v>1559</v>
      </c>
      <c r="I723" s="17">
        <v>0</v>
      </c>
      <c r="J723" s="14">
        <v>0</v>
      </c>
      <c r="K723" s="14">
        <v>0</v>
      </c>
      <c r="L723" s="14">
        <v>50000</v>
      </c>
      <c r="M723" s="14">
        <v>50000</v>
      </c>
      <c r="N723" s="14">
        <v>50000</v>
      </c>
      <c r="O723" s="14">
        <f t="shared" si="9"/>
        <v>150000</v>
      </c>
    </row>
    <row r="724" spans="1:15" x14ac:dyDescent="0.2">
      <c r="A724" s="19">
        <v>2231.34</v>
      </c>
      <c r="B724" s="9" t="s">
        <v>245</v>
      </c>
      <c r="C724" s="10" t="s">
        <v>1749</v>
      </c>
      <c r="D724" s="11" t="s">
        <v>1568</v>
      </c>
      <c r="E724" s="12">
        <v>2207</v>
      </c>
      <c r="F724" s="11" t="s">
        <v>1750</v>
      </c>
      <c r="G724" s="13" t="s">
        <v>1558</v>
      </c>
      <c r="H724" s="12" t="s">
        <v>1559</v>
      </c>
      <c r="I724" s="17">
        <v>0</v>
      </c>
      <c r="J724" s="14">
        <v>8000</v>
      </c>
      <c r="K724" s="14">
        <v>0</v>
      </c>
      <c r="L724" s="14">
        <v>0</v>
      </c>
      <c r="M724" s="14">
        <v>0</v>
      </c>
      <c r="N724" s="14">
        <v>0</v>
      </c>
      <c r="O724" s="14">
        <f t="shared" si="9"/>
        <v>8000</v>
      </c>
    </row>
    <row r="725" spans="1:15" x14ac:dyDescent="0.2">
      <c r="A725" s="19">
        <v>3159.0279999999998</v>
      </c>
      <c r="B725" s="9" t="s">
        <v>1760</v>
      </c>
      <c r="C725" s="10" t="s">
        <v>1761</v>
      </c>
      <c r="D725" s="11" t="s">
        <v>1568</v>
      </c>
      <c r="E725" s="12">
        <v>2207</v>
      </c>
      <c r="F725" s="11" t="s">
        <v>1762</v>
      </c>
      <c r="G725" s="13" t="s">
        <v>1558</v>
      </c>
      <c r="H725" s="12" t="s">
        <v>1559</v>
      </c>
      <c r="I725" s="17">
        <v>0</v>
      </c>
      <c r="J725" s="14">
        <v>0</v>
      </c>
      <c r="K725" s="14">
        <v>200000</v>
      </c>
      <c r="L725" s="14">
        <v>200000</v>
      </c>
      <c r="M725" s="14">
        <v>25000</v>
      </c>
      <c r="N725" s="14">
        <v>25000</v>
      </c>
      <c r="O725" s="14">
        <f t="shared" si="9"/>
        <v>450000</v>
      </c>
    </row>
    <row r="726" spans="1:15" x14ac:dyDescent="0.2">
      <c r="A726" s="19">
        <v>3159.029</v>
      </c>
      <c r="B726" s="9" t="s">
        <v>1763</v>
      </c>
      <c r="C726" s="10" t="s">
        <v>1764</v>
      </c>
      <c r="D726" s="11" t="s">
        <v>1568</v>
      </c>
      <c r="E726" s="12">
        <v>2207</v>
      </c>
      <c r="F726" s="11" t="s">
        <v>1765</v>
      </c>
      <c r="G726" s="13" t="s">
        <v>1558</v>
      </c>
      <c r="H726" s="12" t="s">
        <v>1559</v>
      </c>
      <c r="I726" s="17">
        <v>0</v>
      </c>
      <c r="J726" s="14">
        <v>162500</v>
      </c>
      <c r="K726" s="14">
        <v>162500</v>
      </c>
      <c r="L726" s="14">
        <v>0</v>
      </c>
      <c r="M726" s="14">
        <v>0</v>
      </c>
      <c r="N726" s="14">
        <v>0</v>
      </c>
      <c r="O726" s="14">
        <f t="shared" si="9"/>
        <v>325000</v>
      </c>
    </row>
    <row r="727" spans="1:15" x14ac:dyDescent="0.2">
      <c r="A727" s="19">
        <v>3159.03</v>
      </c>
      <c r="B727" s="9" t="s">
        <v>1766</v>
      </c>
      <c r="C727" s="10" t="s">
        <v>1767</v>
      </c>
      <c r="D727" s="11" t="s">
        <v>1568</v>
      </c>
      <c r="E727" s="12">
        <v>2207</v>
      </c>
      <c r="F727" s="11" t="s">
        <v>1768</v>
      </c>
      <c r="G727" s="13" t="s">
        <v>1558</v>
      </c>
      <c r="H727" s="12" t="s">
        <v>1559</v>
      </c>
      <c r="I727" s="17">
        <v>0</v>
      </c>
      <c r="J727" s="14">
        <v>0</v>
      </c>
      <c r="K727" s="14">
        <v>0</v>
      </c>
      <c r="L727" s="14">
        <v>5000</v>
      </c>
      <c r="M727" s="14">
        <v>5000</v>
      </c>
      <c r="N727" s="14">
        <v>25000</v>
      </c>
      <c r="O727" s="14">
        <f t="shared" si="9"/>
        <v>35000</v>
      </c>
    </row>
    <row r="728" spans="1:15" x14ac:dyDescent="0.2">
      <c r="A728" s="19">
        <v>3159.0309999999999</v>
      </c>
      <c r="B728" s="9" t="s">
        <v>1769</v>
      </c>
      <c r="C728" s="10" t="s">
        <v>1770</v>
      </c>
      <c r="D728" s="11" t="s">
        <v>1568</v>
      </c>
      <c r="E728" s="12">
        <v>2207</v>
      </c>
      <c r="F728" s="11" t="s">
        <v>1771</v>
      </c>
      <c r="G728" s="13" t="s">
        <v>1558</v>
      </c>
      <c r="H728" s="12" t="s">
        <v>1559</v>
      </c>
      <c r="I728" s="17">
        <v>0</v>
      </c>
      <c r="J728" s="14">
        <v>277500</v>
      </c>
      <c r="K728" s="14">
        <v>268250</v>
      </c>
      <c r="L728" s="14">
        <v>263625</v>
      </c>
      <c r="M728" s="14">
        <v>259000</v>
      </c>
      <c r="N728" s="14">
        <v>259000</v>
      </c>
      <c r="O728" s="14">
        <f t="shared" si="9"/>
        <v>1327375</v>
      </c>
    </row>
    <row r="729" spans="1:15" x14ac:dyDescent="0.2">
      <c r="A729" s="19">
        <v>3159.0320000000002</v>
      </c>
      <c r="B729" s="9" t="s">
        <v>1772</v>
      </c>
      <c r="C729" s="10" t="s">
        <v>1773</v>
      </c>
      <c r="D729" s="11" t="s">
        <v>1568</v>
      </c>
      <c r="E729" s="12">
        <v>2207</v>
      </c>
      <c r="F729" s="11" t="s">
        <v>1774</v>
      </c>
      <c r="G729" s="13" t="s">
        <v>1558</v>
      </c>
      <c r="H729" s="12" t="s">
        <v>1559</v>
      </c>
      <c r="I729" s="17">
        <v>0</v>
      </c>
      <c r="J729" s="14">
        <v>100000</v>
      </c>
      <c r="K729" s="14">
        <v>100000</v>
      </c>
      <c r="L729" s="14">
        <v>150000</v>
      </c>
      <c r="M729" s="14">
        <v>200000</v>
      </c>
      <c r="N729" s="14">
        <v>200000</v>
      </c>
      <c r="O729" s="14">
        <f t="shared" si="9"/>
        <v>750000</v>
      </c>
    </row>
    <row r="730" spans="1:15" x14ac:dyDescent="0.2">
      <c r="A730" s="19">
        <v>3159.0329999999999</v>
      </c>
      <c r="B730" s="9" t="s">
        <v>1775</v>
      </c>
      <c r="C730" s="10" t="s">
        <v>1776</v>
      </c>
      <c r="D730" s="11" t="s">
        <v>1568</v>
      </c>
      <c r="E730" s="12">
        <v>2207</v>
      </c>
      <c r="F730" s="11" t="s">
        <v>1777</v>
      </c>
      <c r="G730" s="13" t="s">
        <v>1558</v>
      </c>
      <c r="H730" s="12" t="s">
        <v>1559</v>
      </c>
      <c r="I730" s="17">
        <v>0</v>
      </c>
      <c r="J730" s="14">
        <v>12500</v>
      </c>
      <c r="K730" s="14">
        <v>12500</v>
      </c>
      <c r="L730" s="14">
        <v>50000</v>
      </c>
      <c r="M730" s="14">
        <v>50000</v>
      </c>
      <c r="N730" s="14">
        <v>0</v>
      </c>
      <c r="O730" s="14">
        <f t="shared" si="9"/>
        <v>125000</v>
      </c>
    </row>
    <row r="731" spans="1:15" x14ac:dyDescent="0.2">
      <c r="A731" s="19">
        <v>3159.0340000000001</v>
      </c>
      <c r="B731" s="9" t="s">
        <v>1778</v>
      </c>
      <c r="C731" s="10" t="s">
        <v>1779</v>
      </c>
      <c r="D731" s="11" t="s">
        <v>1568</v>
      </c>
      <c r="E731" s="12">
        <v>2207</v>
      </c>
      <c r="F731" s="11" t="s">
        <v>1780</v>
      </c>
      <c r="G731" s="13" t="s">
        <v>1558</v>
      </c>
      <c r="H731" s="12" t="s">
        <v>1559</v>
      </c>
      <c r="I731" s="17">
        <v>0</v>
      </c>
      <c r="J731" s="14">
        <v>150000</v>
      </c>
      <c r="K731" s="14">
        <v>87500</v>
      </c>
      <c r="L731" s="14">
        <v>0</v>
      </c>
      <c r="M731" s="14">
        <v>0</v>
      </c>
      <c r="N731" s="14">
        <v>0</v>
      </c>
      <c r="O731" s="14">
        <f t="shared" si="9"/>
        <v>237500</v>
      </c>
    </row>
    <row r="732" spans="1:15" x14ac:dyDescent="0.2">
      <c r="A732" s="19">
        <v>3159.0349999999999</v>
      </c>
      <c r="B732" s="9" t="s">
        <v>1781</v>
      </c>
      <c r="C732" s="10" t="s">
        <v>1782</v>
      </c>
      <c r="D732" s="11" t="s">
        <v>1568</v>
      </c>
      <c r="E732" s="12">
        <v>2207</v>
      </c>
      <c r="F732" s="11" t="s">
        <v>1783</v>
      </c>
      <c r="G732" s="13" t="s">
        <v>1558</v>
      </c>
      <c r="H732" s="12" t="s">
        <v>1559</v>
      </c>
      <c r="I732" s="17">
        <v>0</v>
      </c>
      <c r="J732" s="14">
        <v>50000</v>
      </c>
      <c r="K732" s="14">
        <v>50000</v>
      </c>
      <c r="L732" s="14">
        <v>50000</v>
      </c>
      <c r="M732" s="14">
        <v>50000</v>
      </c>
      <c r="N732" s="14">
        <v>50000</v>
      </c>
      <c r="O732" s="14">
        <f t="shared" si="9"/>
        <v>250000</v>
      </c>
    </row>
    <row r="733" spans="1:15" x14ac:dyDescent="0.2">
      <c r="A733" s="19">
        <v>3159.0360000000001</v>
      </c>
      <c r="B733" s="9" t="s">
        <v>1784</v>
      </c>
      <c r="C733" s="10" t="s">
        <v>1785</v>
      </c>
      <c r="D733" s="11" t="s">
        <v>1568</v>
      </c>
      <c r="E733" s="12">
        <v>2207</v>
      </c>
      <c r="F733" s="11" t="s">
        <v>1786</v>
      </c>
      <c r="G733" s="13" t="s">
        <v>1558</v>
      </c>
      <c r="H733" s="12" t="s">
        <v>1559</v>
      </c>
      <c r="I733" s="17">
        <v>0</v>
      </c>
      <c r="J733" s="14">
        <v>67500</v>
      </c>
      <c r="K733" s="14">
        <v>60000</v>
      </c>
      <c r="L733" s="14">
        <v>111000</v>
      </c>
      <c r="M733" s="14">
        <v>58500</v>
      </c>
      <c r="N733" s="14">
        <v>58000</v>
      </c>
      <c r="O733" s="14">
        <f t="shared" si="9"/>
        <v>355000</v>
      </c>
    </row>
    <row r="734" spans="1:15" x14ac:dyDescent="0.2">
      <c r="A734" s="19">
        <v>6935.0659999999998</v>
      </c>
      <c r="B734" s="9" t="s">
        <v>1975</v>
      </c>
      <c r="C734" s="10" t="s">
        <v>1976</v>
      </c>
      <c r="D734" s="11" t="s">
        <v>1568</v>
      </c>
      <c r="E734" s="12">
        <v>2207</v>
      </c>
      <c r="F734" s="11" t="s">
        <v>1977</v>
      </c>
      <c r="G734" s="13" t="s">
        <v>1558</v>
      </c>
      <c r="H734" s="12" t="s">
        <v>1559</v>
      </c>
      <c r="I734" s="17">
        <v>0</v>
      </c>
      <c r="J734" s="14">
        <v>50000</v>
      </c>
      <c r="K734" s="14">
        <v>400000</v>
      </c>
      <c r="L734" s="14">
        <v>50000</v>
      </c>
      <c r="M734" s="14">
        <v>0</v>
      </c>
      <c r="N734" s="14">
        <v>0</v>
      </c>
      <c r="O734" s="14">
        <f t="shared" si="9"/>
        <v>500000</v>
      </c>
    </row>
    <row r="735" spans="1:15" x14ac:dyDescent="0.2">
      <c r="A735" s="19">
        <v>3159.0369999999998</v>
      </c>
      <c r="B735" s="9" t="s">
        <v>1787</v>
      </c>
      <c r="C735" s="10" t="s">
        <v>1788</v>
      </c>
      <c r="D735" s="11" t="s">
        <v>1568</v>
      </c>
      <c r="E735" s="12">
        <v>2207</v>
      </c>
      <c r="F735" s="11" t="s">
        <v>1789</v>
      </c>
      <c r="G735" s="13" t="s">
        <v>1558</v>
      </c>
      <c r="H735" s="12" t="s">
        <v>1559</v>
      </c>
      <c r="I735" s="17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12500</v>
      </c>
      <c r="O735" s="14">
        <f t="shared" si="9"/>
        <v>12500</v>
      </c>
    </row>
    <row r="736" spans="1:15" x14ac:dyDescent="0.2">
      <c r="A736" s="19">
        <v>2015.0820000000001</v>
      </c>
      <c r="B736" s="9" t="s">
        <v>1644</v>
      </c>
      <c r="C736" s="10" t="s">
        <v>1645</v>
      </c>
      <c r="D736" s="11" t="s">
        <v>1568</v>
      </c>
      <c r="E736" s="12">
        <v>2207</v>
      </c>
      <c r="F736" s="11" t="s">
        <v>1646</v>
      </c>
      <c r="G736" s="13" t="s">
        <v>1558</v>
      </c>
      <c r="H736" s="12" t="s">
        <v>1559</v>
      </c>
      <c r="I736" s="17">
        <v>0</v>
      </c>
      <c r="J736" s="14">
        <v>30000</v>
      </c>
      <c r="K736" s="14">
        <v>0</v>
      </c>
      <c r="L736" s="14">
        <v>0</v>
      </c>
      <c r="M736" s="14">
        <v>0</v>
      </c>
      <c r="N736" s="14">
        <v>0</v>
      </c>
      <c r="O736" s="14">
        <f t="shared" si="9"/>
        <v>30000</v>
      </c>
    </row>
    <row r="737" spans="1:15" x14ac:dyDescent="0.2">
      <c r="A737" s="19">
        <v>2015.0809999999999</v>
      </c>
      <c r="B737" s="9" t="s">
        <v>1641</v>
      </c>
      <c r="C737" s="10" t="s">
        <v>1642</v>
      </c>
      <c r="D737" s="11" t="s">
        <v>1568</v>
      </c>
      <c r="E737" s="12">
        <v>2207</v>
      </c>
      <c r="F737" s="11" t="s">
        <v>1643</v>
      </c>
      <c r="G737" s="13" t="s">
        <v>1558</v>
      </c>
      <c r="H737" s="12" t="s">
        <v>1559</v>
      </c>
      <c r="I737" s="17">
        <v>0</v>
      </c>
      <c r="J737" s="14">
        <v>0</v>
      </c>
      <c r="K737" s="14">
        <v>150000</v>
      </c>
      <c r="L737" s="14">
        <v>0</v>
      </c>
      <c r="M737" s="14">
        <v>0</v>
      </c>
      <c r="N737" s="14">
        <v>0</v>
      </c>
      <c r="O737" s="14">
        <f t="shared" si="9"/>
        <v>150000</v>
      </c>
    </row>
    <row r="738" spans="1:15" x14ac:dyDescent="0.2">
      <c r="A738" s="19">
        <v>6621.0389999999998</v>
      </c>
      <c r="B738" s="9" t="s">
        <v>1953</v>
      </c>
      <c r="C738" s="10" t="s">
        <v>1954</v>
      </c>
      <c r="D738" s="11" t="s">
        <v>1568</v>
      </c>
      <c r="E738" s="12">
        <v>2207</v>
      </c>
      <c r="F738" s="11" t="s">
        <v>1955</v>
      </c>
      <c r="G738" s="13" t="s">
        <v>1558</v>
      </c>
      <c r="H738" s="12" t="s">
        <v>1559</v>
      </c>
      <c r="I738" s="17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10000</v>
      </c>
      <c r="O738" s="14">
        <f t="shared" si="9"/>
        <v>10000</v>
      </c>
    </row>
    <row r="739" spans="1:15" x14ac:dyDescent="0.2">
      <c r="A739" s="19">
        <v>6621.0410000000002</v>
      </c>
      <c r="B739" s="9" t="s">
        <v>1956</v>
      </c>
      <c r="C739" s="10" t="s">
        <v>1957</v>
      </c>
      <c r="D739" s="11" t="s">
        <v>1568</v>
      </c>
      <c r="E739" s="12">
        <v>2207</v>
      </c>
      <c r="F739" s="11" t="s">
        <v>1958</v>
      </c>
      <c r="G739" s="13" t="s">
        <v>1558</v>
      </c>
      <c r="H739" s="12" t="s">
        <v>1559</v>
      </c>
      <c r="I739" s="17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100000</v>
      </c>
      <c r="O739" s="14">
        <f t="shared" si="9"/>
        <v>100000</v>
      </c>
    </row>
    <row r="740" spans="1:15" x14ac:dyDescent="0.2">
      <c r="A740" s="19">
        <v>6621.0439999999999</v>
      </c>
      <c r="B740" s="9" t="s">
        <v>1959</v>
      </c>
      <c r="C740" s="10" t="s">
        <v>1960</v>
      </c>
      <c r="D740" s="11" t="s">
        <v>1568</v>
      </c>
      <c r="E740" s="12">
        <v>2207</v>
      </c>
      <c r="F740" s="11" t="s">
        <v>1961</v>
      </c>
      <c r="G740" s="13" t="s">
        <v>1558</v>
      </c>
      <c r="H740" s="12" t="s">
        <v>1559</v>
      </c>
      <c r="I740" s="17">
        <v>0</v>
      </c>
      <c r="J740" s="14">
        <v>0</v>
      </c>
      <c r="K740" s="14">
        <v>0</v>
      </c>
      <c r="L740" s="14">
        <v>30000</v>
      </c>
      <c r="M740" s="14">
        <v>0</v>
      </c>
      <c r="N740" s="14">
        <v>0</v>
      </c>
      <c r="O740" s="14">
        <f t="shared" si="9"/>
        <v>30000</v>
      </c>
    </row>
    <row r="741" spans="1:15" x14ac:dyDescent="0.2">
      <c r="A741" s="19">
        <v>6935.067</v>
      </c>
      <c r="B741" s="9" t="s">
        <v>1978</v>
      </c>
      <c r="C741" s="10" t="s">
        <v>1979</v>
      </c>
      <c r="D741" s="11" t="s">
        <v>1568</v>
      </c>
      <c r="E741" s="12">
        <v>2207</v>
      </c>
      <c r="F741" s="11" t="s">
        <v>1980</v>
      </c>
      <c r="G741" s="13" t="s">
        <v>1558</v>
      </c>
      <c r="H741" s="12" t="s">
        <v>1559</v>
      </c>
      <c r="I741" s="17">
        <v>0</v>
      </c>
      <c r="J741" s="14">
        <v>0</v>
      </c>
      <c r="K741" s="14">
        <v>200000</v>
      </c>
      <c r="L741" s="14">
        <v>500000</v>
      </c>
      <c r="M741" s="14">
        <v>500000</v>
      </c>
      <c r="N741" s="14">
        <v>0</v>
      </c>
      <c r="O741" s="14">
        <f t="shared" si="9"/>
        <v>1200000</v>
      </c>
    </row>
    <row r="742" spans="1:15" x14ac:dyDescent="0.2">
      <c r="A742" s="19">
        <v>2015.0830000000001</v>
      </c>
      <c r="B742" s="9" t="s">
        <v>1647</v>
      </c>
      <c r="C742" s="10" t="s">
        <v>1648</v>
      </c>
      <c r="D742" s="11" t="s">
        <v>1568</v>
      </c>
      <c r="E742" s="12">
        <v>2207</v>
      </c>
      <c r="F742" s="11" t="s">
        <v>1649</v>
      </c>
      <c r="G742" s="13" t="s">
        <v>1558</v>
      </c>
      <c r="H742" s="12" t="s">
        <v>1559</v>
      </c>
      <c r="I742" s="17">
        <v>0</v>
      </c>
      <c r="J742" s="14">
        <v>15000</v>
      </c>
      <c r="K742" s="14">
        <v>0</v>
      </c>
      <c r="L742" s="14">
        <v>0</v>
      </c>
      <c r="M742" s="14">
        <v>0</v>
      </c>
      <c r="N742" s="14">
        <v>0</v>
      </c>
      <c r="O742" s="14">
        <f t="shared" si="9"/>
        <v>15000</v>
      </c>
    </row>
    <row r="743" spans="1:15" x14ac:dyDescent="0.2">
      <c r="A743" s="19">
        <v>3212.165</v>
      </c>
      <c r="B743" s="9" t="s">
        <v>1815</v>
      </c>
      <c r="C743" s="10" t="s">
        <v>1816</v>
      </c>
      <c r="D743" s="11" t="s">
        <v>1568</v>
      </c>
      <c r="E743" s="12">
        <v>2207</v>
      </c>
      <c r="F743" s="11" t="s">
        <v>1817</v>
      </c>
      <c r="G743" s="13" t="s">
        <v>1558</v>
      </c>
      <c r="H743" s="12" t="s">
        <v>1559</v>
      </c>
      <c r="I743" s="17">
        <v>0</v>
      </c>
      <c r="J743" s="14">
        <v>0</v>
      </c>
      <c r="K743" s="14">
        <v>94000</v>
      </c>
      <c r="L743" s="14">
        <v>94000</v>
      </c>
      <c r="M743" s="14">
        <v>188000</v>
      </c>
      <c r="N743" s="14">
        <v>0</v>
      </c>
      <c r="O743" s="14">
        <f t="shared" si="9"/>
        <v>376000</v>
      </c>
    </row>
    <row r="744" spans="1:15" x14ac:dyDescent="0.2">
      <c r="A744" s="19">
        <v>3212.1660000000002</v>
      </c>
      <c r="B744" s="9" t="s">
        <v>1818</v>
      </c>
      <c r="C744" s="10" t="s">
        <v>1819</v>
      </c>
      <c r="D744" s="11" t="s">
        <v>1568</v>
      </c>
      <c r="E744" s="12">
        <v>2207</v>
      </c>
      <c r="F744" s="11" t="s">
        <v>1820</v>
      </c>
      <c r="G744" s="13" t="s">
        <v>1558</v>
      </c>
      <c r="H744" s="12" t="s">
        <v>1559</v>
      </c>
      <c r="I744" s="17">
        <v>0</v>
      </c>
      <c r="J744" s="14">
        <v>0</v>
      </c>
      <c r="K744" s="14">
        <v>38000</v>
      </c>
      <c r="L744" s="14">
        <v>19000</v>
      </c>
      <c r="M744" s="14">
        <v>19000</v>
      </c>
      <c r="N744" s="14">
        <v>0</v>
      </c>
      <c r="O744" s="14">
        <f t="shared" si="9"/>
        <v>76000</v>
      </c>
    </row>
    <row r="745" spans="1:15" x14ac:dyDescent="0.2">
      <c r="A745" s="19">
        <v>3212.1669999999999</v>
      </c>
      <c r="B745" s="9" t="s">
        <v>1821</v>
      </c>
      <c r="C745" s="10" t="s">
        <v>1822</v>
      </c>
      <c r="D745" s="11" t="s">
        <v>1568</v>
      </c>
      <c r="E745" s="12">
        <v>2207</v>
      </c>
      <c r="F745" s="11" t="s">
        <v>1823</v>
      </c>
      <c r="G745" s="13" t="s">
        <v>1558</v>
      </c>
      <c r="H745" s="12" t="s">
        <v>1559</v>
      </c>
      <c r="I745" s="17">
        <v>0</v>
      </c>
      <c r="J745" s="14">
        <v>0</v>
      </c>
      <c r="K745" s="14">
        <v>0</v>
      </c>
      <c r="L745" s="14">
        <v>8000</v>
      </c>
      <c r="M745" s="14">
        <v>8000</v>
      </c>
      <c r="N745" s="14">
        <v>0</v>
      </c>
      <c r="O745" s="14">
        <f t="shared" si="9"/>
        <v>16000</v>
      </c>
    </row>
    <row r="746" spans="1:15" x14ac:dyDescent="0.2">
      <c r="A746" s="19">
        <v>757.04899999999998</v>
      </c>
      <c r="B746" s="9" t="s">
        <v>1578</v>
      </c>
      <c r="C746" s="10" t="s">
        <v>1579</v>
      </c>
      <c r="D746" s="11" t="s">
        <v>1568</v>
      </c>
      <c r="E746" s="12">
        <v>2207</v>
      </c>
      <c r="F746" s="11" t="s">
        <v>1580</v>
      </c>
      <c r="G746" s="13" t="s">
        <v>1558</v>
      </c>
      <c r="H746" s="12" t="s">
        <v>1559</v>
      </c>
      <c r="I746" s="17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75000</v>
      </c>
      <c r="O746" s="14">
        <f t="shared" si="9"/>
        <v>75000</v>
      </c>
    </row>
    <row r="747" spans="1:15" x14ac:dyDescent="0.2">
      <c r="A747" s="19">
        <v>2056.0149999999999</v>
      </c>
      <c r="B747" s="9" t="s">
        <v>1667</v>
      </c>
      <c r="C747" s="10" t="s">
        <v>1668</v>
      </c>
      <c r="D747" s="11" t="s">
        <v>1568</v>
      </c>
      <c r="E747" s="12">
        <v>2207</v>
      </c>
      <c r="F747" s="11" t="s">
        <v>1669</v>
      </c>
      <c r="G747" s="13" t="s">
        <v>1558</v>
      </c>
      <c r="H747" s="12" t="s">
        <v>1559</v>
      </c>
      <c r="I747" s="17">
        <v>0</v>
      </c>
      <c r="J747" s="14">
        <v>0</v>
      </c>
      <c r="K747" s="14">
        <v>0</v>
      </c>
      <c r="L747" s="14">
        <v>50000</v>
      </c>
      <c r="M747" s="14">
        <v>50000</v>
      </c>
      <c r="N747" s="14">
        <v>50000</v>
      </c>
      <c r="O747" s="14">
        <f t="shared" si="9"/>
        <v>150000</v>
      </c>
    </row>
    <row r="748" spans="1:15" x14ac:dyDescent="0.2">
      <c r="A748" s="19">
        <v>2015.0840000000001</v>
      </c>
      <c r="B748" s="9" t="s">
        <v>1650</v>
      </c>
      <c r="C748" s="10" t="s">
        <v>1651</v>
      </c>
      <c r="D748" s="11" t="s">
        <v>1568</v>
      </c>
      <c r="E748" s="12">
        <v>2207</v>
      </c>
      <c r="F748" s="11" t="s">
        <v>1652</v>
      </c>
      <c r="G748" s="13" t="s">
        <v>1558</v>
      </c>
      <c r="H748" s="12" t="s">
        <v>1559</v>
      </c>
      <c r="I748" s="17">
        <v>0</v>
      </c>
      <c r="J748" s="14">
        <v>0</v>
      </c>
      <c r="K748" s="14">
        <v>0</v>
      </c>
      <c r="L748" s="14">
        <v>350000</v>
      </c>
      <c r="M748" s="14">
        <v>0</v>
      </c>
      <c r="N748" s="14">
        <v>0</v>
      </c>
      <c r="O748" s="14">
        <f t="shared" si="9"/>
        <v>350000</v>
      </c>
    </row>
    <row r="749" spans="1:15" x14ac:dyDescent="0.2">
      <c r="A749" s="19">
        <v>6935.0680000000002</v>
      </c>
      <c r="B749" s="9" t="s">
        <v>1981</v>
      </c>
      <c r="C749" s="10" t="s">
        <v>1982</v>
      </c>
      <c r="D749" s="11" t="s">
        <v>1568</v>
      </c>
      <c r="E749" s="12">
        <v>2207</v>
      </c>
      <c r="F749" s="11" t="s">
        <v>1983</v>
      </c>
      <c r="G749" s="13" t="s">
        <v>1558</v>
      </c>
      <c r="H749" s="12" t="s">
        <v>1559</v>
      </c>
      <c r="I749" s="17">
        <v>0</v>
      </c>
      <c r="J749" s="14">
        <v>50000</v>
      </c>
      <c r="K749" s="14">
        <v>400000</v>
      </c>
      <c r="L749" s="14">
        <v>250000</v>
      </c>
      <c r="M749" s="14">
        <v>1300000</v>
      </c>
      <c r="N749" s="14">
        <v>1000000</v>
      </c>
      <c r="O749" s="14">
        <f t="shared" si="9"/>
        <v>3000000</v>
      </c>
    </row>
    <row r="750" spans="1:15" x14ac:dyDescent="0.2">
      <c r="A750" s="19">
        <v>3212.1680000000001</v>
      </c>
      <c r="B750" s="9" t="s">
        <v>1824</v>
      </c>
      <c r="C750" s="10" t="s">
        <v>1825</v>
      </c>
      <c r="D750" s="11" t="s">
        <v>1568</v>
      </c>
      <c r="E750" s="12">
        <v>2207</v>
      </c>
      <c r="F750" s="11" t="s">
        <v>1826</v>
      </c>
      <c r="G750" s="13" t="s">
        <v>1558</v>
      </c>
      <c r="H750" s="12" t="s">
        <v>1559</v>
      </c>
      <c r="I750" s="17">
        <v>0</v>
      </c>
      <c r="J750" s="14">
        <v>0</v>
      </c>
      <c r="K750" s="14">
        <v>4000</v>
      </c>
      <c r="L750" s="14">
        <v>12000</v>
      </c>
      <c r="M750" s="14">
        <v>3000</v>
      </c>
      <c r="N750" s="14">
        <v>0</v>
      </c>
      <c r="O750" s="14">
        <f t="shared" si="9"/>
        <v>19000</v>
      </c>
    </row>
    <row r="751" spans="1:15" x14ac:dyDescent="0.2">
      <c r="A751" s="19">
        <v>2231.35</v>
      </c>
      <c r="B751" s="9" t="s">
        <v>1757</v>
      </c>
      <c r="C751" s="10" t="s">
        <v>1758</v>
      </c>
      <c r="D751" s="11" t="s">
        <v>1568</v>
      </c>
      <c r="E751" s="12">
        <v>2207</v>
      </c>
      <c r="F751" s="11" t="s">
        <v>1759</v>
      </c>
      <c r="G751" s="13" t="s">
        <v>1558</v>
      </c>
      <c r="H751" s="12" t="s">
        <v>1559</v>
      </c>
      <c r="I751" s="17">
        <v>0</v>
      </c>
      <c r="J751" s="14">
        <v>0</v>
      </c>
      <c r="K751" s="14">
        <v>350000</v>
      </c>
      <c r="L751" s="14">
        <v>350000</v>
      </c>
      <c r="M751" s="14">
        <v>350000</v>
      </c>
      <c r="N751" s="14">
        <v>0</v>
      </c>
      <c r="O751" s="14">
        <f t="shared" si="9"/>
        <v>1050000</v>
      </c>
    </row>
    <row r="752" spans="1:15" x14ac:dyDescent="0.2">
      <c r="A752" s="19">
        <v>3212.1689999999999</v>
      </c>
      <c r="B752" s="9" t="s">
        <v>1827</v>
      </c>
      <c r="C752" s="10" t="s">
        <v>1828</v>
      </c>
      <c r="D752" s="11" t="s">
        <v>1568</v>
      </c>
      <c r="E752" s="12">
        <v>2207</v>
      </c>
      <c r="F752" s="11" t="s">
        <v>1829</v>
      </c>
      <c r="G752" s="13" t="s">
        <v>1558</v>
      </c>
      <c r="H752" s="12" t="s">
        <v>1559</v>
      </c>
      <c r="I752" s="17">
        <v>0</v>
      </c>
      <c r="J752" s="14">
        <v>160000</v>
      </c>
      <c r="K752" s="14">
        <v>205000</v>
      </c>
      <c r="L752" s="14">
        <v>0</v>
      </c>
      <c r="M752" s="14">
        <v>0</v>
      </c>
      <c r="N752" s="14">
        <v>0</v>
      </c>
      <c r="O752" s="14">
        <f t="shared" si="9"/>
        <v>365000</v>
      </c>
    </row>
    <row r="753" spans="1:15" x14ac:dyDescent="0.2">
      <c r="A753" s="19">
        <v>3212.17</v>
      </c>
      <c r="B753" s="9" t="s">
        <v>1830</v>
      </c>
      <c r="C753" s="10" t="s">
        <v>1831</v>
      </c>
      <c r="D753" s="11" t="s">
        <v>1568</v>
      </c>
      <c r="E753" s="12">
        <v>2207</v>
      </c>
      <c r="F753" s="11" t="s">
        <v>1832</v>
      </c>
      <c r="G753" s="13" t="s">
        <v>1558</v>
      </c>
      <c r="H753" s="12" t="s">
        <v>1559</v>
      </c>
      <c r="I753" s="17">
        <v>0</v>
      </c>
      <c r="J753" s="14">
        <v>12000</v>
      </c>
      <c r="K753" s="14">
        <v>63000</v>
      </c>
      <c r="L753" s="14">
        <v>140000</v>
      </c>
      <c r="M753" s="14">
        <v>35000</v>
      </c>
      <c r="N753" s="14">
        <v>0</v>
      </c>
      <c r="O753" s="14">
        <f t="shared" si="9"/>
        <v>250000</v>
      </c>
    </row>
    <row r="754" spans="1:15" x14ac:dyDescent="0.2">
      <c r="A754" s="19">
        <v>3212.1709999999998</v>
      </c>
      <c r="B754" s="9" t="s">
        <v>1833</v>
      </c>
      <c r="C754" s="10" t="s">
        <v>1834</v>
      </c>
      <c r="D754" s="11" t="s">
        <v>1568</v>
      </c>
      <c r="E754" s="12">
        <v>2207</v>
      </c>
      <c r="F754" s="11" t="s">
        <v>1835</v>
      </c>
      <c r="G754" s="13" t="s">
        <v>1558</v>
      </c>
      <c r="H754" s="12" t="s">
        <v>1559</v>
      </c>
      <c r="I754" s="17">
        <v>0</v>
      </c>
      <c r="J754" s="14">
        <v>117000</v>
      </c>
      <c r="K754" s="14">
        <v>145000</v>
      </c>
      <c r="L754" s="14">
        <v>0</v>
      </c>
      <c r="M754" s="14">
        <v>0</v>
      </c>
      <c r="N754" s="14">
        <v>0</v>
      </c>
      <c r="O754" s="14">
        <f t="shared" si="9"/>
        <v>262000</v>
      </c>
    </row>
    <row r="755" spans="1:15" x14ac:dyDescent="0.2">
      <c r="A755" s="19">
        <v>3212.172</v>
      </c>
      <c r="B755" s="9" t="s">
        <v>1836</v>
      </c>
      <c r="C755" s="10" t="s">
        <v>1837</v>
      </c>
      <c r="D755" s="11" t="s">
        <v>1568</v>
      </c>
      <c r="E755" s="12">
        <v>2207</v>
      </c>
      <c r="F755" s="11" t="s">
        <v>1838</v>
      </c>
      <c r="G755" s="13" t="s">
        <v>1558</v>
      </c>
      <c r="H755" s="12" t="s">
        <v>1559</v>
      </c>
      <c r="I755" s="17">
        <v>0</v>
      </c>
      <c r="J755" s="14">
        <v>50000</v>
      </c>
      <c r="K755" s="14">
        <v>1375000</v>
      </c>
      <c r="L755" s="14">
        <v>512000</v>
      </c>
      <c r="M755" s="14">
        <v>0</v>
      </c>
      <c r="N755" s="14">
        <v>0</v>
      </c>
      <c r="O755" s="14">
        <f t="shared" si="9"/>
        <v>1937000</v>
      </c>
    </row>
    <row r="756" spans="1:15" x14ac:dyDescent="0.2">
      <c r="A756" s="19">
        <v>2015.085</v>
      </c>
      <c r="B756" s="9" t="s">
        <v>1653</v>
      </c>
      <c r="C756" s="10" t="s">
        <v>1654</v>
      </c>
      <c r="D756" s="11" t="s">
        <v>1568</v>
      </c>
      <c r="E756" s="12">
        <v>2207</v>
      </c>
      <c r="F756" s="11" t="s">
        <v>1655</v>
      </c>
      <c r="G756" s="13" t="s">
        <v>1558</v>
      </c>
      <c r="H756" s="12" t="s">
        <v>1559</v>
      </c>
      <c r="I756" s="17">
        <v>0</v>
      </c>
      <c r="J756" s="14">
        <v>180000</v>
      </c>
      <c r="K756" s="14">
        <v>0</v>
      </c>
      <c r="L756" s="14">
        <v>0</v>
      </c>
      <c r="M756" s="14">
        <v>0</v>
      </c>
      <c r="N756" s="14">
        <v>200000</v>
      </c>
      <c r="O756" s="14">
        <f t="shared" si="9"/>
        <v>380000</v>
      </c>
    </row>
    <row r="757" spans="1:15" x14ac:dyDescent="0.2">
      <c r="A757" s="19">
        <v>3185.0070000000001</v>
      </c>
      <c r="B757" s="9" t="s">
        <v>112</v>
      </c>
      <c r="C757" s="10" t="s">
        <v>1790</v>
      </c>
      <c r="D757" s="11" t="s">
        <v>1568</v>
      </c>
      <c r="E757" s="12">
        <v>2207</v>
      </c>
      <c r="F757" s="11" t="s">
        <v>1791</v>
      </c>
      <c r="G757" s="13" t="s">
        <v>1558</v>
      </c>
      <c r="H757" s="12" t="s">
        <v>1559</v>
      </c>
      <c r="I757" s="17">
        <v>0</v>
      </c>
      <c r="J757" s="14">
        <v>1417777</v>
      </c>
      <c r="K757" s="14">
        <v>1417777</v>
      </c>
      <c r="L757" s="14">
        <v>1417777</v>
      </c>
      <c r="M757" s="14">
        <v>1417777</v>
      </c>
      <c r="N757" s="14">
        <v>1417777</v>
      </c>
      <c r="O757" s="14">
        <f t="shared" si="9"/>
        <v>7088885</v>
      </c>
    </row>
    <row r="758" spans="1:15" x14ac:dyDescent="0.2">
      <c r="A758" s="19">
        <v>4953.0290000000005</v>
      </c>
      <c r="B758" s="9" t="s">
        <v>1848</v>
      </c>
      <c r="C758" s="10" t="s">
        <v>1849</v>
      </c>
      <c r="D758" s="11" t="s">
        <v>1568</v>
      </c>
      <c r="E758" s="12">
        <v>2207</v>
      </c>
      <c r="F758" s="11" t="s">
        <v>1850</v>
      </c>
      <c r="G758" s="13" t="s">
        <v>1558</v>
      </c>
      <c r="H758" s="12" t="s">
        <v>1559</v>
      </c>
      <c r="I758" s="17">
        <v>0</v>
      </c>
      <c r="J758" s="14">
        <v>80000</v>
      </c>
      <c r="K758" s="14">
        <v>0</v>
      </c>
      <c r="L758" s="14">
        <v>0</v>
      </c>
      <c r="M758" s="14">
        <v>0</v>
      </c>
      <c r="N758" s="14">
        <v>0</v>
      </c>
      <c r="O758" s="14">
        <f t="shared" si="9"/>
        <v>80000</v>
      </c>
    </row>
    <row r="759" spans="1:15" x14ac:dyDescent="0.2">
      <c r="A759" s="19">
        <v>4953.03</v>
      </c>
      <c r="B759" s="9" t="s">
        <v>1851</v>
      </c>
      <c r="C759" s="10" t="s">
        <v>1852</v>
      </c>
      <c r="D759" s="11" t="s">
        <v>1568</v>
      </c>
      <c r="E759" s="12">
        <v>2207</v>
      </c>
      <c r="F759" s="11" t="s">
        <v>1853</v>
      </c>
      <c r="G759" s="13" t="s">
        <v>1558</v>
      </c>
      <c r="H759" s="12" t="s">
        <v>1559</v>
      </c>
      <c r="I759" s="17">
        <v>0</v>
      </c>
      <c r="J759" s="14">
        <v>0</v>
      </c>
      <c r="K759" s="14">
        <v>120000</v>
      </c>
      <c r="L759" s="14">
        <v>0</v>
      </c>
      <c r="M759" s="14">
        <v>0</v>
      </c>
      <c r="N759" s="14">
        <v>0</v>
      </c>
      <c r="O759" s="14">
        <f t="shared" ref="O759:O822" si="10">SUM(J759:N759)</f>
        <v>120000</v>
      </c>
    </row>
    <row r="760" spans="1:15" x14ac:dyDescent="0.2">
      <c r="A760" s="19">
        <v>4953.0309999999999</v>
      </c>
      <c r="B760" s="9" t="s">
        <v>1854</v>
      </c>
      <c r="C760" s="10" t="s">
        <v>1855</v>
      </c>
      <c r="D760" s="11" t="s">
        <v>1568</v>
      </c>
      <c r="E760" s="12">
        <v>2207</v>
      </c>
      <c r="F760" s="11" t="s">
        <v>1856</v>
      </c>
      <c r="G760" s="13" t="s">
        <v>1558</v>
      </c>
      <c r="H760" s="12" t="s">
        <v>1559</v>
      </c>
      <c r="I760" s="17">
        <v>0</v>
      </c>
      <c r="J760" s="14">
        <v>200000</v>
      </c>
      <c r="K760" s="14">
        <v>100000</v>
      </c>
      <c r="L760" s="14">
        <v>0</v>
      </c>
      <c r="M760" s="14">
        <v>0</v>
      </c>
      <c r="N760" s="14">
        <v>0</v>
      </c>
      <c r="O760" s="14">
        <f t="shared" si="10"/>
        <v>300000</v>
      </c>
    </row>
    <row r="761" spans="1:15" x14ac:dyDescent="0.2">
      <c r="A761" s="19">
        <v>4953.0320000000002</v>
      </c>
      <c r="B761" s="9" t="s">
        <v>1857</v>
      </c>
      <c r="C761" s="10" t="s">
        <v>1858</v>
      </c>
      <c r="D761" s="11" t="s">
        <v>1568</v>
      </c>
      <c r="E761" s="12">
        <v>2207</v>
      </c>
      <c r="F761" s="11" t="s">
        <v>1859</v>
      </c>
      <c r="G761" s="13" t="s">
        <v>1558</v>
      </c>
      <c r="H761" s="12" t="s">
        <v>1559</v>
      </c>
      <c r="I761" s="17">
        <v>0</v>
      </c>
      <c r="J761" s="14">
        <v>125000</v>
      </c>
      <c r="K761" s="14">
        <v>0</v>
      </c>
      <c r="L761" s="14">
        <v>0</v>
      </c>
      <c r="M761" s="14">
        <v>0</v>
      </c>
      <c r="N761" s="14">
        <v>0</v>
      </c>
      <c r="O761" s="14">
        <f t="shared" si="10"/>
        <v>125000</v>
      </c>
    </row>
    <row r="762" spans="1:15" x14ac:dyDescent="0.2">
      <c r="A762" s="19">
        <v>4953.0330000000004</v>
      </c>
      <c r="B762" s="9" t="s">
        <v>1860</v>
      </c>
      <c r="C762" s="10" t="s">
        <v>1861</v>
      </c>
      <c r="D762" s="11" t="s">
        <v>1568</v>
      </c>
      <c r="E762" s="12">
        <v>2207</v>
      </c>
      <c r="F762" s="11" t="s">
        <v>1862</v>
      </c>
      <c r="G762" s="13" t="s">
        <v>1558</v>
      </c>
      <c r="H762" s="12" t="s">
        <v>1559</v>
      </c>
      <c r="I762" s="17">
        <v>0</v>
      </c>
      <c r="J762" s="14">
        <v>0</v>
      </c>
      <c r="K762" s="14">
        <v>120000</v>
      </c>
      <c r="L762" s="14">
        <v>0</v>
      </c>
      <c r="M762" s="14">
        <v>0</v>
      </c>
      <c r="N762" s="14">
        <v>0</v>
      </c>
      <c r="O762" s="14">
        <f t="shared" si="10"/>
        <v>120000</v>
      </c>
    </row>
    <row r="763" spans="1:15" x14ac:dyDescent="0.2">
      <c r="A763" s="19">
        <v>4953.0339999999997</v>
      </c>
      <c r="B763" s="9" t="s">
        <v>1863</v>
      </c>
      <c r="C763" s="10" t="s">
        <v>1864</v>
      </c>
      <c r="D763" s="11" t="s">
        <v>1568</v>
      </c>
      <c r="E763" s="12">
        <v>2207</v>
      </c>
      <c r="F763" s="11" t="s">
        <v>1865</v>
      </c>
      <c r="G763" s="13" t="s">
        <v>1558</v>
      </c>
      <c r="H763" s="12" t="s">
        <v>1559</v>
      </c>
      <c r="I763" s="17">
        <v>0</v>
      </c>
      <c r="J763" s="14">
        <v>0</v>
      </c>
      <c r="K763" s="14">
        <v>80000</v>
      </c>
      <c r="L763" s="14">
        <v>0</v>
      </c>
      <c r="M763" s="14">
        <v>0</v>
      </c>
      <c r="N763" s="14">
        <v>0</v>
      </c>
      <c r="O763" s="14">
        <f t="shared" si="10"/>
        <v>80000</v>
      </c>
    </row>
    <row r="764" spans="1:15" x14ac:dyDescent="0.2">
      <c r="A764" s="19">
        <v>4953.0349999999999</v>
      </c>
      <c r="B764" s="9" t="s">
        <v>1866</v>
      </c>
      <c r="C764" s="10" t="s">
        <v>1867</v>
      </c>
      <c r="D764" s="11" t="s">
        <v>1568</v>
      </c>
      <c r="E764" s="12">
        <v>2207</v>
      </c>
      <c r="F764" s="11" t="s">
        <v>1868</v>
      </c>
      <c r="G764" s="13" t="s">
        <v>1558</v>
      </c>
      <c r="H764" s="12" t="s">
        <v>1559</v>
      </c>
      <c r="I764" s="17">
        <v>0</v>
      </c>
      <c r="J764" s="14">
        <v>95000</v>
      </c>
      <c r="K764" s="14">
        <v>0</v>
      </c>
      <c r="L764" s="14">
        <v>0</v>
      </c>
      <c r="M764" s="14">
        <v>0</v>
      </c>
      <c r="N764" s="14">
        <v>0</v>
      </c>
      <c r="O764" s="14">
        <f t="shared" si="10"/>
        <v>95000</v>
      </c>
    </row>
    <row r="765" spans="1:15" x14ac:dyDescent="0.2">
      <c r="A765" s="19">
        <v>4953.0370000000003</v>
      </c>
      <c r="B765" s="9" t="s">
        <v>1869</v>
      </c>
      <c r="C765" s="10" t="s">
        <v>1870</v>
      </c>
      <c r="D765" s="11" t="s">
        <v>1568</v>
      </c>
      <c r="E765" s="12">
        <v>2207</v>
      </c>
      <c r="F765" s="11" t="s">
        <v>1871</v>
      </c>
      <c r="G765" s="13" t="s">
        <v>1558</v>
      </c>
      <c r="H765" s="12" t="s">
        <v>1559</v>
      </c>
      <c r="I765" s="17">
        <v>0</v>
      </c>
      <c r="J765" s="14">
        <v>100000</v>
      </c>
      <c r="K765" s="14">
        <v>0</v>
      </c>
      <c r="L765" s="14">
        <v>0</v>
      </c>
      <c r="M765" s="14">
        <v>0</v>
      </c>
      <c r="N765" s="14">
        <v>0</v>
      </c>
      <c r="O765" s="14">
        <f t="shared" si="10"/>
        <v>100000</v>
      </c>
    </row>
    <row r="766" spans="1:15" x14ac:dyDescent="0.2">
      <c r="A766" s="19">
        <v>3257.002</v>
      </c>
      <c r="B766" s="9" t="s">
        <v>1839</v>
      </c>
      <c r="C766" s="10" t="s">
        <v>1840</v>
      </c>
      <c r="D766" s="11" t="s">
        <v>1568</v>
      </c>
      <c r="E766" s="12">
        <v>2207</v>
      </c>
      <c r="F766" s="11" t="s">
        <v>1841</v>
      </c>
      <c r="G766" s="13" t="s">
        <v>1558</v>
      </c>
      <c r="H766" s="12" t="s">
        <v>1559</v>
      </c>
      <c r="I766" s="17">
        <v>0</v>
      </c>
      <c r="J766" s="14">
        <v>0</v>
      </c>
      <c r="K766" s="14">
        <v>250000</v>
      </c>
      <c r="L766" s="14">
        <v>250000</v>
      </c>
      <c r="M766" s="14">
        <v>1500000</v>
      </c>
      <c r="N766" s="14">
        <v>1500000</v>
      </c>
      <c r="O766" s="14">
        <f t="shared" si="10"/>
        <v>3500000</v>
      </c>
    </row>
    <row r="767" spans="1:15" x14ac:dyDescent="0.2">
      <c r="A767" s="19">
        <v>5309.0079999999998</v>
      </c>
      <c r="B767" s="9" t="s">
        <v>1872</v>
      </c>
      <c r="C767" s="10" t="s">
        <v>1873</v>
      </c>
      <c r="D767" s="11" t="s">
        <v>1568</v>
      </c>
      <c r="E767" s="12">
        <v>2207</v>
      </c>
      <c r="F767" s="11" t="s">
        <v>1874</v>
      </c>
      <c r="G767" s="13" t="s">
        <v>1558</v>
      </c>
      <c r="H767" s="12" t="s">
        <v>1559</v>
      </c>
      <c r="I767" s="17">
        <v>0</v>
      </c>
      <c r="J767" s="14">
        <v>10000</v>
      </c>
      <c r="K767" s="14">
        <v>20000</v>
      </c>
      <c r="L767" s="14">
        <v>50000</v>
      </c>
      <c r="M767" s="14">
        <v>1000000</v>
      </c>
      <c r="N767" s="14">
        <v>1000000</v>
      </c>
      <c r="O767" s="14">
        <f t="shared" si="10"/>
        <v>2080000</v>
      </c>
    </row>
    <row r="768" spans="1:15" x14ac:dyDescent="0.2">
      <c r="A768" s="19">
        <v>2127.0450000000001</v>
      </c>
      <c r="B768" s="9" t="s">
        <v>388</v>
      </c>
      <c r="C768" s="10" t="s">
        <v>1686</v>
      </c>
      <c r="D768" s="11" t="s">
        <v>1568</v>
      </c>
      <c r="E768" s="12">
        <v>2207</v>
      </c>
      <c r="F768" s="11" t="s">
        <v>1687</v>
      </c>
      <c r="G768" s="13" t="s">
        <v>1558</v>
      </c>
      <c r="H768" s="12" t="s">
        <v>1559</v>
      </c>
      <c r="I768" s="17">
        <v>0</v>
      </c>
      <c r="J768" s="14">
        <v>357330</v>
      </c>
      <c r="K768" s="14">
        <v>3242670</v>
      </c>
      <c r="L768" s="14">
        <v>0</v>
      </c>
      <c r="M768" s="14">
        <v>155310</v>
      </c>
      <c r="N768" s="14">
        <v>0</v>
      </c>
      <c r="O768" s="14">
        <f t="shared" si="10"/>
        <v>3755310</v>
      </c>
    </row>
    <row r="769" spans="1:15" x14ac:dyDescent="0.2">
      <c r="A769" s="19">
        <v>2231.0929999999998</v>
      </c>
      <c r="B769" s="9" t="s">
        <v>1688</v>
      </c>
      <c r="C769" s="10" t="s">
        <v>1689</v>
      </c>
      <c r="D769" s="11" t="s">
        <v>1568</v>
      </c>
      <c r="E769" s="12">
        <v>2207</v>
      </c>
      <c r="F769" s="11" t="s">
        <v>1690</v>
      </c>
      <c r="G769" s="13" t="s">
        <v>1558</v>
      </c>
      <c r="H769" s="12" t="s">
        <v>1559</v>
      </c>
      <c r="I769" s="17">
        <v>0</v>
      </c>
      <c r="J769" s="14">
        <v>32400</v>
      </c>
      <c r="K769" s="14">
        <v>179800</v>
      </c>
      <c r="L769" s="14">
        <v>783400</v>
      </c>
      <c r="M769" s="14">
        <v>1217000</v>
      </c>
      <c r="N769" s="14">
        <v>0</v>
      </c>
      <c r="O769" s="14">
        <f t="shared" si="10"/>
        <v>2212600</v>
      </c>
    </row>
    <row r="770" spans="1:15" x14ac:dyDescent="0.2">
      <c r="A770" s="19">
        <v>3212.125</v>
      </c>
      <c r="B770" s="9" t="s">
        <v>2335</v>
      </c>
      <c r="C770" s="10" t="s">
        <v>2336</v>
      </c>
      <c r="D770" s="11" t="s">
        <v>1568</v>
      </c>
      <c r="E770" s="12">
        <v>2307</v>
      </c>
      <c r="F770" s="11" t="s">
        <v>2337</v>
      </c>
      <c r="G770" s="13" t="s">
        <v>1562</v>
      </c>
      <c r="H770" s="12" t="s">
        <v>1557</v>
      </c>
      <c r="I770" s="17">
        <v>0</v>
      </c>
      <c r="J770" s="14">
        <v>0</v>
      </c>
      <c r="K770" s="14">
        <v>0</v>
      </c>
      <c r="L770" s="14">
        <v>150000</v>
      </c>
      <c r="M770" s="14">
        <v>400000</v>
      </c>
      <c r="N770" s="14">
        <v>400000</v>
      </c>
      <c r="O770" s="14">
        <f t="shared" si="10"/>
        <v>950000</v>
      </c>
    </row>
    <row r="771" spans="1:15" x14ac:dyDescent="0.2">
      <c r="A771" s="19">
        <v>3023.0459999999998</v>
      </c>
      <c r="B771" s="9" t="s">
        <v>2328</v>
      </c>
      <c r="C771" s="10" t="s">
        <v>2329</v>
      </c>
      <c r="D771" s="11" t="s">
        <v>1568</v>
      </c>
      <c r="E771" s="12">
        <v>2307</v>
      </c>
      <c r="F771" s="11" t="s">
        <v>2330</v>
      </c>
      <c r="G771" s="13" t="s">
        <v>1562</v>
      </c>
      <c r="H771" s="12" t="s">
        <v>1557</v>
      </c>
      <c r="I771" s="17">
        <v>0</v>
      </c>
      <c r="J771" s="14">
        <v>0</v>
      </c>
      <c r="K771" s="14">
        <v>0</v>
      </c>
      <c r="L771" s="14">
        <v>3000000</v>
      </c>
      <c r="M771" s="14">
        <v>8000000</v>
      </c>
      <c r="N771" s="14">
        <v>16900000</v>
      </c>
      <c r="O771" s="14">
        <f t="shared" si="10"/>
        <v>27900000</v>
      </c>
    </row>
    <row r="772" spans="1:15" x14ac:dyDescent="0.2">
      <c r="A772" s="19">
        <v>4857.03</v>
      </c>
      <c r="B772" s="9" t="s">
        <v>1842</v>
      </c>
      <c r="C772" s="10" t="s">
        <v>2249</v>
      </c>
      <c r="D772" s="11" t="s">
        <v>1568</v>
      </c>
      <c r="E772" s="12">
        <v>2307</v>
      </c>
      <c r="F772" s="11" t="s">
        <v>2250</v>
      </c>
      <c r="G772" s="13" t="s">
        <v>1558</v>
      </c>
      <c r="H772" s="12" t="s">
        <v>1559</v>
      </c>
      <c r="I772" s="17">
        <v>0</v>
      </c>
      <c r="J772" s="14">
        <v>100000</v>
      </c>
      <c r="K772" s="14">
        <v>50000</v>
      </c>
      <c r="L772" s="14">
        <v>50000</v>
      </c>
      <c r="M772" s="14">
        <v>50000</v>
      </c>
      <c r="N772" s="14">
        <v>50000</v>
      </c>
      <c r="O772" s="14">
        <f t="shared" si="10"/>
        <v>300000</v>
      </c>
    </row>
    <row r="773" spans="1:15" x14ac:dyDescent="0.2">
      <c r="A773" s="19">
        <v>3164.0650000000001</v>
      </c>
      <c r="B773" s="9" t="s">
        <v>2121</v>
      </c>
      <c r="C773" s="10" t="s">
        <v>2122</v>
      </c>
      <c r="D773" s="11" t="s">
        <v>1568</v>
      </c>
      <c r="E773" s="12">
        <v>2307</v>
      </c>
      <c r="F773" s="11" t="s">
        <v>2123</v>
      </c>
      <c r="G773" s="13" t="s">
        <v>1558</v>
      </c>
      <c r="H773" s="12" t="s">
        <v>1559</v>
      </c>
      <c r="I773" s="17">
        <v>0</v>
      </c>
      <c r="J773" s="14">
        <v>50000</v>
      </c>
      <c r="K773" s="14">
        <v>300000</v>
      </c>
      <c r="L773" s="14">
        <v>250000</v>
      </c>
      <c r="M773" s="14">
        <v>0</v>
      </c>
      <c r="N773" s="14">
        <v>0</v>
      </c>
      <c r="O773" s="14">
        <f t="shared" si="10"/>
        <v>600000</v>
      </c>
    </row>
    <row r="774" spans="1:15" x14ac:dyDescent="0.2">
      <c r="A774" s="19">
        <v>3023.0189999999998</v>
      </c>
      <c r="B774" s="9" t="s">
        <v>2325</v>
      </c>
      <c r="C774" s="10" t="s">
        <v>2326</v>
      </c>
      <c r="D774" s="11" t="s">
        <v>1568</v>
      </c>
      <c r="E774" s="12">
        <v>2307</v>
      </c>
      <c r="F774" s="11" t="s">
        <v>2327</v>
      </c>
      <c r="G774" s="13" t="s">
        <v>1562</v>
      </c>
      <c r="H774" s="12" t="s">
        <v>1557</v>
      </c>
      <c r="I774" s="17">
        <v>0</v>
      </c>
      <c r="J774" s="14">
        <v>395000</v>
      </c>
      <c r="K774" s="14">
        <v>500000</v>
      </c>
      <c r="L774" s="14">
        <v>650000</v>
      </c>
      <c r="M774" s="14">
        <v>0</v>
      </c>
      <c r="N774" s="14">
        <v>2000000</v>
      </c>
      <c r="O774" s="14">
        <f t="shared" si="10"/>
        <v>3545000</v>
      </c>
    </row>
    <row r="775" spans="1:15" x14ac:dyDescent="0.2">
      <c r="A775" s="19">
        <v>3168.0740000000001</v>
      </c>
      <c r="B775" s="9" t="s">
        <v>2167</v>
      </c>
      <c r="C775" s="10" t="s">
        <v>2168</v>
      </c>
      <c r="D775" s="11" t="s">
        <v>1568</v>
      </c>
      <c r="E775" s="12">
        <v>2307</v>
      </c>
      <c r="F775" s="11" t="s">
        <v>2169</v>
      </c>
      <c r="G775" s="13" t="s">
        <v>1558</v>
      </c>
      <c r="H775" s="12" t="s">
        <v>1559</v>
      </c>
      <c r="I775" s="17">
        <v>0</v>
      </c>
      <c r="J775" s="14">
        <v>0</v>
      </c>
      <c r="K775" s="14">
        <v>52089</v>
      </c>
      <c r="L775" s="14">
        <v>156268</v>
      </c>
      <c r="M775" s="14">
        <v>442089</v>
      </c>
      <c r="N775" s="14">
        <v>500000</v>
      </c>
      <c r="O775" s="14">
        <f t="shared" si="10"/>
        <v>1150446</v>
      </c>
    </row>
    <row r="776" spans="1:15" x14ac:dyDescent="0.2">
      <c r="A776" s="19">
        <v>3168.067</v>
      </c>
      <c r="B776" s="9" t="s">
        <v>2164</v>
      </c>
      <c r="C776" s="10" t="s">
        <v>2165</v>
      </c>
      <c r="D776" s="11" t="s">
        <v>1568</v>
      </c>
      <c r="E776" s="12">
        <v>2307</v>
      </c>
      <c r="F776" s="11" t="s">
        <v>2166</v>
      </c>
      <c r="G776" s="13" t="s">
        <v>1558</v>
      </c>
      <c r="H776" s="12" t="s">
        <v>1559</v>
      </c>
      <c r="I776" s="17">
        <v>0</v>
      </c>
      <c r="J776" s="14">
        <v>75000</v>
      </c>
      <c r="K776" s="14">
        <v>75000</v>
      </c>
      <c r="L776" s="14">
        <v>75000</v>
      </c>
      <c r="M776" s="14">
        <v>75000</v>
      </c>
      <c r="N776" s="14">
        <v>75000</v>
      </c>
      <c r="O776" s="14">
        <f t="shared" si="10"/>
        <v>375000</v>
      </c>
    </row>
    <row r="777" spans="1:15" x14ac:dyDescent="0.2">
      <c r="A777" s="19">
        <v>3168.0590000000002</v>
      </c>
      <c r="B777" s="9" t="s">
        <v>2155</v>
      </c>
      <c r="C777" s="10" t="s">
        <v>2156</v>
      </c>
      <c r="D777" s="11" t="s">
        <v>1568</v>
      </c>
      <c r="E777" s="12">
        <v>2307</v>
      </c>
      <c r="F777" s="11" t="s">
        <v>2157</v>
      </c>
      <c r="G777" s="13" t="s">
        <v>1558</v>
      </c>
      <c r="H777" s="12" t="s">
        <v>1559</v>
      </c>
      <c r="I777" s="17">
        <v>0</v>
      </c>
      <c r="J777" s="14">
        <v>100000</v>
      </c>
      <c r="K777" s="14">
        <v>100000</v>
      </c>
      <c r="L777" s="14">
        <v>350000</v>
      </c>
      <c r="M777" s="14">
        <v>100000</v>
      </c>
      <c r="N777" s="14">
        <v>100000</v>
      </c>
      <c r="O777" s="14">
        <f t="shared" si="10"/>
        <v>750000</v>
      </c>
    </row>
    <row r="778" spans="1:15" x14ac:dyDescent="0.2">
      <c r="A778" s="19">
        <v>6943.0029999999997</v>
      </c>
      <c r="B778" s="9" t="s">
        <v>2265</v>
      </c>
      <c r="C778" s="10" t="s">
        <v>2266</v>
      </c>
      <c r="D778" s="11" t="s">
        <v>1568</v>
      </c>
      <c r="E778" s="12">
        <v>2307</v>
      </c>
      <c r="F778" s="11" t="s">
        <v>1661</v>
      </c>
      <c r="G778" s="13" t="s">
        <v>1558</v>
      </c>
      <c r="H778" s="12" t="s">
        <v>1559</v>
      </c>
      <c r="I778" s="17">
        <v>0</v>
      </c>
      <c r="J778" s="14">
        <v>0</v>
      </c>
      <c r="K778" s="14">
        <v>0</v>
      </c>
      <c r="L778" s="14">
        <v>0</v>
      </c>
      <c r="M778" s="14">
        <v>71000</v>
      </c>
      <c r="N778" s="14">
        <v>214000</v>
      </c>
      <c r="O778" s="14">
        <f t="shared" si="10"/>
        <v>285000</v>
      </c>
    </row>
    <row r="779" spans="1:15" x14ac:dyDescent="0.2">
      <c r="A779" s="19">
        <v>6943.0439999999999</v>
      </c>
      <c r="B779" s="9" t="s">
        <v>2280</v>
      </c>
      <c r="C779" s="10" t="s">
        <v>2281</v>
      </c>
      <c r="D779" s="11" t="s">
        <v>1568</v>
      </c>
      <c r="E779" s="12">
        <v>2307</v>
      </c>
      <c r="F779" s="11" t="s">
        <v>2282</v>
      </c>
      <c r="G779" s="13" t="s">
        <v>1558</v>
      </c>
      <c r="H779" s="12" t="s">
        <v>1559</v>
      </c>
      <c r="I779" s="17">
        <v>0</v>
      </c>
      <c r="J779" s="14">
        <v>0</v>
      </c>
      <c r="K779" s="14">
        <v>0</v>
      </c>
      <c r="L779" s="14">
        <v>5000</v>
      </c>
      <c r="M779" s="14">
        <v>20000</v>
      </c>
      <c r="N779" s="14">
        <v>400000</v>
      </c>
      <c r="O779" s="14">
        <f t="shared" si="10"/>
        <v>425000</v>
      </c>
    </row>
    <row r="780" spans="1:15" x14ac:dyDescent="0.2">
      <c r="A780" s="19">
        <v>3168.0749999999998</v>
      </c>
      <c r="B780" s="9" t="s">
        <v>2170</v>
      </c>
      <c r="C780" s="10" t="s">
        <v>2171</v>
      </c>
      <c r="D780" s="11" t="s">
        <v>1568</v>
      </c>
      <c r="E780" s="12">
        <v>2307</v>
      </c>
      <c r="F780" s="11" t="s">
        <v>2172</v>
      </c>
      <c r="G780" s="13" t="s">
        <v>1558</v>
      </c>
      <c r="H780" s="12" t="s">
        <v>1559</v>
      </c>
      <c r="I780" s="17">
        <v>0</v>
      </c>
      <c r="J780" s="14">
        <v>0</v>
      </c>
      <c r="K780" s="14">
        <v>0</v>
      </c>
      <c r="L780" s="14">
        <v>0</v>
      </c>
      <c r="M780" s="14">
        <v>10000</v>
      </c>
      <c r="N780" s="14">
        <v>750000</v>
      </c>
      <c r="O780" s="14">
        <f t="shared" si="10"/>
        <v>760000</v>
      </c>
    </row>
    <row r="781" spans="1:15" x14ac:dyDescent="0.2">
      <c r="A781" s="19">
        <v>3333.029</v>
      </c>
      <c r="B781" s="9" t="s">
        <v>2220</v>
      </c>
      <c r="C781" s="10" t="s">
        <v>2221</v>
      </c>
      <c r="D781" s="11" t="s">
        <v>1568</v>
      </c>
      <c r="E781" s="12">
        <v>2307</v>
      </c>
      <c r="F781" s="11" t="s">
        <v>2222</v>
      </c>
      <c r="G781" s="13" t="s">
        <v>1558</v>
      </c>
      <c r="H781" s="12" t="s">
        <v>1559</v>
      </c>
      <c r="I781" s="17">
        <v>0</v>
      </c>
      <c r="J781" s="14">
        <v>200000</v>
      </c>
      <c r="K781" s="14">
        <v>200000</v>
      </c>
      <c r="L781" s="14">
        <v>50000</v>
      </c>
      <c r="M781" s="14">
        <v>0</v>
      </c>
      <c r="N781" s="14">
        <v>0</v>
      </c>
      <c r="O781" s="14">
        <f t="shared" si="10"/>
        <v>450000</v>
      </c>
    </row>
    <row r="782" spans="1:15" x14ac:dyDescent="0.2">
      <c r="A782" s="19">
        <v>3168.0329999999999</v>
      </c>
      <c r="B782" s="9" t="s">
        <v>2152</v>
      </c>
      <c r="C782" s="10" t="s">
        <v>2153</v>
      </c>
      <c r="D782" s="11" t="s">
        <v>1568</v>
      </c>
      <c r="E782" s="12">
        <v>2307</v>
      </c>
      <c r="F782" s="11" t="s">
        <v>2154</v>
      </c>
      <c r="G782" s="13" t="s">
        <v>1558</v>
      </c>
      <c r="H782" s="12" t="s">
        <v>1559</v>
      </c>
      <c r="I782" s="17">
        <v>0</v>
      </c>
      <c r="J782" s="14">
        <v>45000</v>
      </c>
      <c r="K782" s="14">
        <v>45000</v>
      </c>
      <c r="L782" s="14">
        <v>180000</v>
      </c>
      <c r="M782" s="14">
        <v>225000</v>
      </c>
      <c r="N782" s="14">
        <v>0</v>
      </c>
      <c r="O782" s="14">
        <f t="shared" si="10"/>
        <v>495000</v>
      </c>
    </row>
    <row r="783" spans="1:15" x14ac:dyDescent="0.2">
      <c r="A783" s="19">
        <v>3168.0650000000001</v>
      </c>
      <c r="B783" s="9" t="s">
        <v>2161</v>
      </c>
      <c r="C783" s="10" t="s">
        <v>2162</v>
      </c>
      <c r="D783" s="11" t="s">
        <v>1568</v>
      </c>
      <c r="E783" s="12">
        <v>2307</v>
      </c>
      <c r="F783" s="11" t="s">
        <v>2163</v>
      </c>
      <c r="G783" s="13" t="s">
        <v>1558</v>
      </c>
      <c r="H783" s="12" t="s">
        <v>1559</v>
      </c>
      <c r="I783" s="17">
        <v>0</v>
      </c>
      <c r="J783" s="14">
        <v>50000</v>
      </c>
      <c r="K783" s="14">
        <v>70000</v>
      </c>
      <c r="L783" s="14">
        <v>100000</v>
      </c>
      <c r="M783" s="14">
        <v>50000</v>
      </c>
      <c r="N783" s="14">
        <v>50000</v>
      </c>
      <c r="O783" s="14">
        <f t="shared" si="10"/>
        <v>320000</v>
      </c>
    </row>
    <row r="784" spans="1:15" x14ac:dyDescent="0.2">
      <c r="A784" s="19">
        <v>6943.049</v>
      </c>
      <c r="B784" s="9" t="s">
        <v>2289</v>
      </c>
      <c r="C784" s="10" t="s">
        <v>2290</v>
      </c>
      <c r="D784" s="11" t="s">
        <v>1568</v>
      </c>
      <c r="E784" s="12">
        <v>2307</v>
      </c>
      <c r="F784" s="11" t="s">
        <v>2291</v>
      </c>
      <c r="G784" s="13" t="s">
        <v>1558</v>
      </c>
      <c r="H784" s="12" t="s">
        <v>1559</v>
      </c>
      <c r="I784" s="17">
        <v>0</v>
      </c>
      <c r="J784" s="14">
        <v>400000</v>
      </c>
      <c r="K784" s="14">
        <v>400000</v>
      </c>
      <c r="L784" s="14">
        <v>289600</v>
      </c>
      <c r="M784" s="14">
        <v>1751200</v>
      </c>
      <c r="N784" s="14">
        <v>1500000</v>
      </c>
      <c r="O784" s="14">
        <f t="shared" si="10"/>
        <v>4340800</v>
      </c>
    </row>
    <row r="785" spans="1:15" x14ac:dyDescent="0.2">
      <c r="A785" s="19">
        <v>6943.0230000000001</v>
      </c>
      <c r="B785" s="9" t="s">
        <v>2343</v>
      </c>
      <c r="C785" s="10" t="s">
        <v>2344</v>
      </c>
      <c r="D785" s="11" t="s">
        <v>1568</v>
      </c>
      <c r="E785" s="12">
        <v>2307</v>
      </c>
      <c r="F785" s="11" t="s">
        <v>2345</v>
      </c>
      <c r="G785" s="13" t="s">
        <v>1562</v>
      </c>
      <c r="H785" s="12" t="s">
        <v>1557</v>
      </c>
      <c r="I785" s="17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10000</v>
      </c>
      <c r="O785" s="14">
        <f t="shared" si="10"/>
        <v>10000</v>
      </c>
    </row>
    <row r="786" spans="1:15" x14ac:dyDescent="0.2">
      <c r="A786" s="19">
        <v>3168.0639999999999</v>
      </c>
      <c r="B786" s="9" t="s">
        <v>2158</v>
      </c>
      <c r="C786" s="10" t="s">
        <v>2159</v>
      </c>
      <c r="D786" s="11" t="s">
        <v>1568</v>
      </c>
      <c r="E786" s="12">
        <v>2307</v>
      </c>
      <c r="F786" s="11" t="s">
        <v>2160</v>
      </c>
      <c r="G786" s="13" t="s">
        <v>1558</v>
      </c>
      <c r="H786" s="12" t="s">
        <v>1559</v>
      </c>
      <c r="I786" s="17">
        <v>0</v>
      </c>
      <c r="J786" s="14">
        <v>6200</v>
      </c>
      <c r="K786" s="14">
        <v>21000</v>
      </c>
      <c r="L786" s="14">
        <v>50000</v>
      </c>
      <c r="M786" s="14">
        <v>560000</v>
      </c>
      <c r="N786" s="14">
        <v>403000</v>
      </c>
      <c r="O786" s="14">
        <f t="shared" si="10"/>
        <v>1040200</v>
      </c>
    </row>
    <row r="787" spans="1:15" x14ac:dyDescent="0.2">
      <c r="A787" s="19">
        <v>2231.223</v>
      </c>
      <c r="B787" s="9" t="s">
        <v>2052</v>
      </c>
      <c r="C787" s="10" t="s">
        <v>2053</v>
      </c>
      <c r="D787" s="11" t="s">
        <v>1568</v>
      </c>
      <c r="E787" s="12">
        <v>2307</v>
      </c>
      <c r="F787" s="11" t="s">
        <v>1797</v>
      </c>
      <c r="G787" s="13" t="s">
        <v>1558</v>
      </c>
      <c r="H787" s="12" t="s">
        <v>1559</v>
      </c>
      <c r="I787" s="17">
        <v>0</v>
      </c>
      <c r="J787" s="14">
        <v>0</v>
      </c>
      <c r="K787" s="14">
        <v>0</v>
      </c>
      <c r="L787" s="14">
        <v>20000</v>
      </c>
      <c r="M787" s="14">
        <v>40000</v>
      </c>
      <c r="N787" s="14">
        <v>40000</v>
      </c>
      <c r="O787" s="14">
        <f t="shared" si="10"/>
        <v>100000</v>
      </c>
    </row>
    <row r="788" spans="1:15" x14ac:dyDescent="0.2">
      <c r="A788" s="19">
        <v>7265.02</v>
      </c>
      <c r="B788" s="9" t="s">
        <v>2307</v>
      </c>
      <c r="C788" s="10" t="s">
        <v>2308</v>
      </c>
      <c r="D788" s="11" t="s">
        <v>1568</v>
      </c>
      <c r="E788" s="12">
        <v>2307</v>
      </c>
      <c r="F788" s="11" t="s">
        <v>2309</v>
      </c>
      <c r="G788" s="13" t="s">
        <v>1558</v>
      </c>
      <c r="H788" s="12" t="s">
        <v>1559</v>
      </c>
      <c r="I788" s="17">
        <v>0</v>
      </c>
      <c r="J788" s="14">
        <v>0</v>
      </c>
      <c r="K788" s="14">
        <v>0</v>
      </c>
      <c r="L788" s="14">
        <v>0</v>
      </c>
      <c r="M788" s="14">
        <v>0</v>
      </c>
      <c r="N788" s="14">
        <v>21000</v>
      </c>
      <c r="O788" s="14">
        <f t="shared" si="10"/>
        <v>21000</v>
      </c>
    </row>
    <row r="789" spans="1:15" x14ac:dyDescent="0.2">
      <c r="A789" s="19">
        <v>3168.076</v>
      </c>
      <c r="B789" s="9" t="s">
        <v>2173</v>
      </c>
      <c r="C789" s="10" t="s">
        <v>2174</v>
      </c>
      <c r="D789" s="11" t="s">
        <v>1568</v>
      </c>
      <c r="E789" s="12">
        <v>2307</v>
      </c>
      <c r="F789" s="11" t="s">
        <v>2175</v>
      </c>
      <c r="G789" s="13" t="s">
        <v>1558</v>
      </c>
      <c r="H789" s="12" t="s">
        <v>1559</v>
      </c>
      <c r="I789" s="17">
        <v>0</v>
      </c>
      <c r="J789" s="14">
        <v>50000</v>
      </c>
      <c r="K789" s="14">
        <v>375000</v>
      </c>
      <c r="L789" s="14">
        <v>750000</v>
      </c>
      <c r="M789" s="14">
        <v>0</v>
      </c>
      <c r="N789" s="14">
        <v>0</v>
      </c>
      <c r="O789" s="14">
        <f t="shared" si="10"/>
        <v>1175000</v>
      </c>
    </row>
    <row r="790" spans="1:15" x14ac:dyDescent="0.2">
      <c r="A790" s="19">
        <v>3168.078</v>
      </c>
      <c r="B790" s="9" t="s">
        <v>2176</v>
      </c>
      <c r="C790" s="10" t="s">
        <v>2177</v>
      </c>
      <c r="D790" s="11" t="s">
        <v>1568</v>
      </c>
      <c r="E790" s="12">
        <v>2307</v>
      </c>
      <c r="F790" s="11" t="s">
        <v>2178</v>
      </c>
      <c r="G790" s="13" t="s">
        <v>1558</v>
      </c>
      <c r="H790" s="12" t="s">
        <v>1559</v>
      </c>
      <c r="I790" s="17">
        <v>0</v>
      </c>
      <c r="J790" s="14">
        <v>190000</v>
      </c>
      <c r="K790" s="14">
        <v>0</v>
      </c>
      <c r="L790" s="14">
        <v>0</v>
      </c>
      <c r="M790" s="14">
        <v>0</v>
      </c>
      <c r="N790" s="14">
        <v>0</v>
      </c>
      <c r="O790" s="14">
        <f t="shared" si="10"/>
        <v>190000</v>
      </c>
    </row>
    <row r="791" spans="1:15" x14ac:dyDescent="0.2">
      <c r="A791" s="19">
        <v>2056.0120000000002</v>
      </c>
      <c r="B791" s="9" t="s">
        <v>1659</v>
      </c>
      <c r="C791" s="10" t="s">
        <v>2042</v>
      </c>
      <c r="D791" s="11" t="s">
        <v>1568</v>
      </c>
      <c r="E791" s="12">
        <v>2307</v>
      </c>
      <c r="F791" s="11" t="s">
        <v>2043</v>
      </c>
      <c r="G791" s="13" t="s">
        <v>1558</v>
      </c>
      <c r="H791" s="12" t="s">
        <v>1559</v>
      </c>
      <c r="I791" s="17">
        <v>0</v>
      </c>
      <c r="J791" s="14">
        <v>0</v>
      </c>
      <c r="K791" s="14">
        <v>50000</v>
      </c>
      <c r="L791" s="14">
        <v>100000</v>
      </c>
      <c r="M791" s="14">
        <v>0</v>
      </c>
      <c r="N791" s="14">
        <v>0</v>
      </c>
      <c r="O791" s="14">
        <f t="shared" si="10"/>
        <v>150000</v>
      </c>
    </row>
    <row r="792" spans="1:15" x14ac:dyDescent="0.2">
      <c r="A792" s="19">
        <v>6943.0280000000002</v>
      </c>
      <c r="B792" s="9" t="s">
        <v>2346</v>
      </c>
      <c r="C792" s="10" t="s">
        <v>2347</v>
      </c>
      <c r="D792" s="11" t="s">
        <v>1568</v>
      </c>
      <c r="E792" s="12">
        <v>2307</v>
      </c>
      <c r="F792" s="11" t="s">
        <v>1697</v>
      </c>
      <c r="G792" s="13" t="s">
        <v>1562</v>
      </c>
      <c r="H792" s="12" t="s">
        <v>1557</v>
      </c>
      <c r="I792" s="17">
        <v>0</v>
      </c>
      <c r="J792" s="14">
        <v>0</v>
      </c>
      <c r="K792" s="14">
        <v>0</v>
      </c>
      <c r="L792" s="14">
        <v>0</v>
      </c>
      <c r="M792" s="14">
        <v>10000</v>
      </c>
      <c r="N792" s="14">
        <v>50000</v>
      </c>
      <c r="O792" s="14">
        <f t="shared" si="10"/>
        <v>60000</v>
      </c>
    </row>
    <row r="793" spans="1:15" x14ac:dyDescent="0.2">
      <c r="A793" s="19">
        <v>757.029</v>
      </c>
      <c r="B793" s="9" t="s">
        <v>1566</v>
      </c>
      <c r="C793" s="10" t="s">
        <v>2030</v>
      </c>
      <c r="D793" s="11" t="s">
        <v>1568</v>
      </c>
      <c r="E793" s="12">
        <v>2307</v>
      </c>
      <c r="F793" s="11" t="s">
        <v>2031</v>
      </c>
      <c r="G793" s="13" t="s">
        <v>1558</v>
      </c>
      <c r="H793" s="12" t="s">
        <v>1559</v>
      </c>
      <c r="I793" s="17">
        <v>0</v>
      </c>
      <c r="J793" s="14">
        <v>15000</v>
      </c>
      <c r="K793" s="14">
        <v>0</v>
      </c>
      <c r="L793" s="14">
        <v>0</v>
      </c>
      <c r="M793" s="14">
        <v>0</v>
      </c>
      <c r="N793" s="14">
        <v>25000</v>
      </c>
      <c r="O793" s="14">
        <f t="shared" si="10"/>
        <v>40000</v>
      </c>
    </row>
    <row r="794" spans="1:15" x14ac:dyDescent="0.2">
      <c r="A794" s="19">
        <v>2231.239</v>
      </c>
      <c r="B794" s="9" t="s">
        <v>1698</v>
      </c>
      <c r="C794" s="10" t="s">
        <v>2056</v>
      </c>
      <c r="D794" s="11" t="s">
        <v>1568</v>
      </c>
      <c r="E794" s="12">
        <v>2307</v>
      </c>
      <c r="F794" s="11" t="s">
        <v>2057</v>
      </c>
      <c r="G794" s="13" t="s">
        <v>1558</v>
      </c>
      <c r="H794" s="12" t="s">
        <v>1559</v>
      </c>
      <c r="I794" s="17">
        <v>0</v>
      </c>
      <c r="J794" s="14">
        <v>58239</v>
      </c>
      <c r="K794" s="14">
        <v>299000</v>
      </c>
      <c r="L794" s="14">
        <v>228000</v>
      </c>
      <c r="M794" s="14">
        <v>0</v>
      </c>
      <c r="N794" s="14">
        <v>0</v>
      </c>
      <c r="O794" s="14">
        <f t="shared" si="10"/>
        <v>585239</v>
      </c>
    </row>
    <row r="795" spans="1:15" x14ac:dyDescent="0.2">
      <c r="A795" s="19">
        <v>6943.0159999999996</v>
      </c>
      <c r="B795" s="9" t="s">
        <v>2267</v>
      </c>
      <c r="C795" s="10" t="s">
        <v>2268</v>
      </c>
      <c r="D795" s="11" t="s">
        <v>1568</v>
      </c>
      <c r="E795" s="12">
        <v>2307</v>
      </c>
      <c r="F795" s="11" t="s">
        <v>2269</v>
      </c>
      <c r="G795" s="13" t="s">
        <v>1558</v>
      </c>
      <c r="H795" s="12" t="s">
        <v>1559</v>
      </c>
      <c r="I795" s="17">
        <v>0</v>
      </c>
      <c r="J795" s="14">
        <v>1000</v>
      </c>
      <c r="K795" s="14">
        <v>20000</v>
      </c>
      <c r="L795" s="14">
        <v>400000</v>
      </c>
      <c r="M795" s="14">
        <v>400000</v>
      </c>
      <c r="N795" s="14">
        <v>0</v>
      </c>
      <c r="O795" s="14">
        <f t="shared" si="10"/>
        <v>821000</v>
      </c>
    </row>
    <row r="796" spans="1:15" x14ac:dyDescent="0.2">
      <c r="A796" s="19">
        <v>3168.085</v>
      </c>
      <c r="B796" s="9" t="s">
        <v>2179</v>
      </c>
      <c r="C796" s="10" t="s">
        <v>2180</v>
      </c>
      <c r="D796" s="11" t="s">
        <v>1568</v>
      </c>
      <c r="E796" s="12">
        <v>2307</v>
      </c>
      <c r="F796" s="11" t="s">
        <v>2181</v>
      </c>
      <c r="G796" s="13" t="s">
        <v>1558</v>
      </c>
      <c r="H796" s="12" t="s">
        <v>1559</v>
      </c>
      <c r="I796" s="17">
        <v>0</v>
      </c>
      <c r="J796" s="14">
        <v>30000</v>
      </c>
      <c r="K796" s="14">
        <v>50000</v>
      </c>
      <c r="L796" s="14">
        <v>100000</v>
      </c>
      <c r="M796" s="14">
        <v>500000</v>
      </c>
      <c r="N796" s="14">
        <v>744144</v>
      </c>
      <c r="O796" s="14">
        <f t="shared" si="10"/>
        <v>1424144</v>
      </c>
    </row>
    <row r="797" spans="1:15" x14ac:dyDescent="0.2">
      <c r="A797" s="19">
        <v>3168.0859999999998</v>
      </c>
      <c r="B797" s="9" t="s">
        <v>2182</v>
      </c>
      <c r="C797" s="10" t="s">
        <v>2183</v>
      </c>
      <c r="D797" s="11" t="s">
        <v>1568</v>
      </c>
      <c r="E797" s="12">
        <v>2307</v>
      </c>
      <c r="F797" s="11" t="s">
        <v>2184</v>
      </c>
      <c r="G797" s="13" t="s">
        <v>1558</v>
      </c>
      <c r="H797" s="12" t="s">
        <v>1559</v>
      </c>
      <c r="I797" s="17">
        <v>0</v>
      </c>
      <c r="J797" s="14">
        <v>150000</v>
      </c>
      <c r="K797" s="14">
        <v>0</v>
      </c>
      <c r="L797" s="14">
        <v>0</v>
      </c>
      <c r="M797" s="14">
        <v>0</v>
      </c>
      <c r="N797" s="14">
        <v>0</v>
      </c>
      <c r="O797" s="14">
        <f t="shared" si="10"/>
        <v>150000</v>
      </c>
    </row>
    <row r="798" spans="1:15" x14ac:dyDescent="0.2">
      <c r="A798" s="19">
        <v>3168.087</v>
      </c>
      <c r="B798" s="9" t="s">
        <v>2185</v>
      </c>
      <c r="C798" s="10" t="s">
        <v>2186</v>
      </c>
      <c r="D798" s="11" t="s">
        <v>1568</v>
      </c>
      <c r="E798" s="12">
        <v>2307</v>
      </c>
      <c r="F798" s="11" t="s">
        <v>2187</v>
      </c>
      <c r="G798" s="13" t="s">
        <v>1558</v>
      </c>
      <c r="H798" s="12" t="s">
        <v>1559</v>
      </c>
      <c r="I798" s="17">
        <v>0</v>
      </c>
      <c r="J798" s="14">
        <v>0</v>
      </c>
      <c r="K798" s="14">
        <v>100000</v>
      </c>
      <c r="L798" s="14">
        <v>100000</v>
      </c>
      <c r="M798" s="14">
        <v>20000</v>
      </c>
      <c r="N798" s="14">
        <v>20000</v>
      </c>
      <c r="O798" s="14">
        <f t="shared" si="10"/>
        <v>240000</v>
      </c>
    </row>
    <row r="799" spans="1:15" x14ac:dyDescent="0.2">
      <c r="A799" s="19">
        <v>3168.0889999999999</v>
      </c>
      <c r="B799" s="9" t="s">
        <v>2188</v>
      </c>
      <c r="C799" s="10" t="s">
        <v>2189</v>
      </c>
      <c r="D799" s="11" t="s">
        <v>1568</v>
      </c>
      <c r="E799" s="12">
        <v>2307</v>
      </c>
      <c r="F799" s="11" t="s">
        <v>2190</v>
      </c>
      <c r="G799" s="13" t="s">
        <v>1558</v>
      </c>
      <c r="H799" s="12" t="s">
        <v>1559</v>
      </c>
      <c r="I799" s="17">
        <v>0</v>
      </c>
      <c r="J799" s="14">
        <v>0</v>
      </c>
      <c r="K799" s="14">
        <v>0</v>
      </c>
      <c r="L799" s="14">
        <v>20000</v>
      </c>
      <c r="M799" s="14">
        <v>250000</v>
      </c>
      <c r="N799" s="14">
        <v>750000</v>
      </c>
      <c r="O799" s="14">
        <f t="shared" si="10"/>
        <v>1020000</v>
      </c>
    </row>
    <row r="800" spans="1:15" x14ac:dyDescent="0.2">
      <c r="A800" s="19">
        <v>3168.0920000000001</v>
      </c>
      <c r="B800" s="9" t="s">
        <v>2191</v>
      </c>
      <c r="C800" s="10" t="s">
        <v>2192</v>
      </c>
      <c r="D800" s="11" t="s">
        <v>1568</v>
      </c>
      <c r="E800" s="12">
        <v>2307</v>
      </c>
      <c r="F800" s="11" t="s">
        <v>2193</v>
      </c>
      <c r="G800" s="13" t="s">
        <v>1558</v>
      </c>
      <c r="H800" s="12" t="s">
        <v>1559</v>
      </c>
      <c r="I800" s="17">
        <v>0</v>
      </c>
      <c r="J800" s="14">
        <v>0</v>
      </c>
      <c r="K800" s="14">
        <v>0</v>
      </c>
      <c r="L800" s="14">
        <v>0</v>
      </c>
      <c r="M800" s="14">
        <v>0</v>
      </c>
      <c r="N800" s="14">
        <v>250000</v>
      </c>
      <c r="O800" s="14">
        <f t="shared" si="10"/>
        <v>250000</v>
      </c>
    </row>
    <row r="801" spans="1:15" x14ac:dyDescent="0.2">
      <c r="A801" s="19">
        <v>3164.0749999999998</v>
      </c>
      <c r="B801" s="9" t="s">
        <v>2124</v>
      </c>
      <c r="C801" s="10" t="s">
        <v>2125</v>
      </c>
      <c r="D801" s="11" t="s">
        <v>1568</v>
      </c>
      <c r="E801" s="12">
        <v>2307</v>
      </c>
      <c r="F801" s="11" t="s">
        <v>2126</v>
      </c>
      <c r="G801" s="13" t="s">
        <v>1558</v>
      </c>
      <c r="H801" s="12" t="s">
        <v>1559</v>
      </c>
      <c r="I801" s="17">
        <v>0</v>
      </c>
      <c r="J801" s="14">
        <v>250000</v>
      </c>
      <c r="K801" s="14">
        <v>200000</v>
      </c>
      <c r="L801" s="14">
        <v>1250000</v>
      </c>
      <c r="M801" s="14">
        <v>2250000</v>
      </c>
      <c r="N801" s="14">
        <v>2000000</v>
      </c>
      <c r="O801" s="14">
        <f t="shared" si="10"/>
        <v>5950000</v>
      </c>
    </row>
    <row r="802" spans="1:15" x14ac:dyDescent="0.2">
      <c r="A802" s="19">
        <v>3333.0529999999999</v>
      </c>
      <c r="B802" s="9" t="s">
        <v>2339</v>
      </c>
      <c r="C802" s="10" t="s">
        <v>2340</v>
      </c>
      <c r="D802" s="11" t="s">
        <v>1568</v>
      </c>
      <c r="E802" s="12">
        <v>2307</v>
      </c>
      <c r="F802" s="11" t="s">
        <v>2341</v>
      </c>
      <c r="G802" s="13" t="s">
        <v>1562</v>
      </c>
      <c r="H802" s="12" t="s">
        <v>1557</v>
      </c>
      <c r="I802" s="17">
        <v>0</v>
      </c>
      <c r="J802" s="14">
        <v>175000</v>
      </c>
      <c r="K802" s="14">
        <v>0</v>
      </c>
      <c r="L802" s="14">
        <v>0</v>
      </c>
      <c r="M802" s="14">
        <v>0</v>
      </c>
      <c r="N802" s="14">
        <v>0</v>
      </c>
      <c r="O802" s="14">
        <f t="shared" si="10"/>
        <v>175000</v>
      </c>
    </row>
    <row r="803" spans="1:15" x14ac:dyDescent="0.2">
      <c r="A803" s="19">
        <v>6943.0450000000001</v>
      </c>
      <c r="B803" s="9" t="s">
        <v>2283</v>
      </c>
      <c r="C803" s="10" t="s">
        <v>2284</v>
      </c>
      <c r="D803" s="11" t="s">
        <v>1568</v>
      </c>
      <c r="E803" s="12">
        <v>2307</v>
      </c>
      <c r="F803" s="11" t="s">
        <v>2285</v>
      </c>
      <c r="G803" s="13" t="s">
        <v>1558</v>
      </c>
      <c r="H803" s="12" t="s">
        <v>1559</v>
      </c>
      <c r="I803" s="17">
        <v>0</v>
      </c>
      <c r="J803" s="14">
        <v>20000</v>
      </c>
      <c r="K803" s="14">
        <v>190000</v>
      </c>
      <c r="L803" s="14">
        <v>575000</v>
      </c>
      <c r="M803" s="14">
        <v>1150000</v>
      </c>
      <c r="N803" s="14">
        <v>1915000</v>
      </c>
      <c r="O803" s="14">
        <f t="shared" si="10"/>
        <v>3850000</v>
      </c>
    </row>
    <row r="804" spans="1:15" x14ac:dyDescent="0.2">
      <c r="A804" s="19">
        <v>3023.0590000000002</v>
      </c>
      <c r="B804" s="9" t="s">
        <v>2097</v>
      </c>
      <c r="C804" s="10" t="s">
        <v>2098</v>
      </c>
      <c r="D804" s="11" t="s">
        <v>1568</v>
      </c>
      <c r="E804" s="12">
        <v>2307</v>
      </c>
      <c r="F804" s="11" t="s">
        <v>2099</v>
      </c>
      <c r="G804" s="13" t="s">
        <v>1558</v>
      </c>
      <c r="H804" s="12" t="s">
        <v>1559</v>
      </c>
      <c r="I804" s="17">
        <v>0</v>
      </c>
      <c r="J804" s="14">
        <v>0</v>
      </c>
      <c r="K804" s="14">
        <v>200000</v>
      </c>
      <c r="L804" s="14">
        <v>300000</v>
      </c>
      <c r="M804" s="14">
        <v>475000</v>
      </c>
      <c r="N804" s="14">
        <v>1300000</v>
      </c>
      <c r="O804" s="14">
        <f t="shared" si="10"/>
        <v>2275000</v>
      </c>
    </row>
    <row r="805" spans="1:15" x14ac:dyDescent="0.2">
      <c r="A805" s="19">
        <v>3168.0140000000001</v>
      </c>
      <c r="B805" s="9" t="s">
        <v>2149</v>
      </c>
      <c r="C805" s="10" t="s">
        <v>2150</v>
      </c>
      <c r="D805" s="11" t="s">
        <v>1568</v>
      </c>
      <c r="E805" s="12">
        <v>2307</v>
      </c>
      <c r="F805" s="11" t="s">
        <v>2151</v>
      </c>
      <c r="G805" s="13" t="s">
        <v>1558</v>
      </c>
      <c r="H805" s="12" t="s">
        <v>1559</v>
      </c>
      <c r="I805" s="17">
        <v>0</v>
      </c>
      <c r="J805" s="14">
        <v>0</v>
      </c>
      <c r="K805" s="14">
        <v>0</v>
      </c>
      <c r="L805" s="14">
        <v>0</v>
      </c>
      <c r="M805" s="14">
        <v>500000</v>
      </c>
      <c r="N805" s="14">
        <v>1500000</v>
      </c>
      <c r="O805" s="14">
        <f t="shared" si="10"/>
        <v>2000000</v>
      </c>
    </row>
    <row r="806" spans="1:15" x14ac:dyDescent="0.2">
      <c r="A806" s="19">
        <v>3168.1149999999998</v>
      </c>
      <c r="B806" s="9" t="s">
        <v>2194</v>
      </c>
      <c r="C806" s="10" t="s">
        <v>2195</v>
      </c>
      <c r="D806" s="11" t="s">
        <v>1568</v>
      </c>
      <c r="E806" s="12">
        <v>2307</v>
      </c>
      <c r="F806" s="11" t="s">
        <v>2196</v>
      </c>
      <c r="G806" s="13" t="s">
        <v>1558</v>
      </c>
      <c r="H806" s="12" t="s">
        <v>1559</v>
      </c>
      <c r="I806" s="17">
        <v>0</v>
      </c>
      <c r="J806" s="14">
        <v>0</v>
      </c>
      <c r="K806" s="14">
        <v>300000</v>
      </c>
      <c r="L806" s="14">
        <v>0</v>
      </c>
      <c r="M806" s="14">
        <v>0</v>
      </c>
      <c r="N806" s="14">
        <v>0</v>
      </c>
      <c r="O806" s="14">
        <f t="shared" si="10"/>
        <v>300000</v>
      </c>
    </row>
    <row r="807" spans="1:15" x14ac:dyDescent="0.2">
      <c r="A807" s="19">
        <v>4857.0309999999999</v>
      </c>
      <c r="B807" s="9" t="s">
        <v>1845</v>
      </c>
      <c r="C807" s="10" t="s">
        <v>2251</v>
      </c>
      <c r="D807" s="11" t="s">
        <v>1568</v>
      </c>
      <c r="E807" s="12">
        <v>2307</v>
      </c>
      <c r="F807" s="11" t="s">
        <v>2252</v>
      </c>
      <c r="G807" s="13" t="s">
        <v>1558</v>
      </c>
      <c r="H807" s="12" t="s">
        <v>1559</v>
      </c>
      <c r="I807" s="17">
        <v>0</v>
      </c>
      <c r="J807" s="14">
        <v>0</v>
      </c>
      <c r="K807" s="14">
        <v>200000</v>
      </c>
      <c r="L807" s="14">
        <v>200000</v>
      </c>
      <c r="M807" s="14">
        <v>250000</v>
      </c>
      <c r="N807" s="14">
        <v>250000</v>
      </c>
      <c r="O807" s="14">
        <f t="shared" si="10"/>
        <v>900000</v>
      </c>
    </row>
    <row r="808" spans="1:15" x14ac:dyDescent="0.2">
      <c r="A808" s="19">
        <v>6943.0410000000002</v>
      </c>
      <c r="B808" s="9" t="s">
        <v>2277</v>
      </c>
      <c r="C808" s="10" t="s">
        <v>2278</v>
      </c>
      <c r="D808" s="11" t="s">
        <v>1568</v>
      </c>
      <c r="E808" s="12">
        <v>2307</v>
      </c>
      <c r="F808" s="11" t="s">
        <v>2279</v>
      </c>
      <c r="G808" s="13" t="s">
        <v>1558</v>
      </c>
      <c r="H808" s="12" t="s">
        <v>1559</v>
      </c>
      <c r="I808" s="17">
        <v>0</v>
      </c>
      <c r="J808" s="14">
        <v>0</v>
      </c>
      <c r="K808" s="14">
        <v>0</v>
      </c>
      <c r="L808" s="14">
        <v>20000</v>
      </c>
      <c r="M808" s="14">
        <v>500000</v>
      </c>
      <c r="N808" s="14">
        <v>1000000</v>
      </c>
      <c r="O808" s="14">
        <f t="shared" si="10"/>
        <v>1520000</v>
      </c>
    </row>
    <row r="809" spans="1:15" x14ac:dyDescent="0.2">
      <c r="A809" s="19">
        <v>3168.1179999999999</v>
      </c>
      <c r="B809" s="9" t="s">
        <v>2197</v>
      </c>
      <c r="C809" s="10" t="s">
        <v>2198</v>
      </c>
      <c r="D809" s="11" t="s">
        <v>1568</v>
      </c>
      <c r="E809" s="12">
        <v>2307</v>
      </c>
      <c r="F809" s="11" t="s">
        <v>1583</v>
      </c>
      <c r="G809" s="13" t="s">
        <v>1558</v>
      </c>
      <c r="H809" s="12" t="s">
        <v>1559</v>
      </c>
      <c r="I809" s="17">
        <v>0</v>
      </c>
      <c r="J809" s="14">
        <v>0</v>
      </c>
      <c r="K809" s="14">
        <v>5800</v>
      </c>
      <c r="L809" s="14">
        <v>20000</v>
      </c>
      <c r="M809" s="14">
        <v>230000</v>
      </c>
      <c r="N809" s="14">
        <v>325000</v>
      </c>
      <c r="O809" s="14">
        <f t="shared" si="10"/>
        <v>580800</v>
      </c>
    </row>
    <row r="810" spans="1:15" x14ac:dyDescent="0.2">
      <c r="A810" s="19">
        <v>3168.1280000000002</v>
      </c>
      <c r="B810" s="9" t="s">
        <v>2207</v>
      </c>
      <c r="C810" s="10" t="s">
        <v>2208</v>
      </c>
      <c r="D810" s="11" t="s">
        <v>1568</v>
      </c>
      <c r="E810" s="12">
        <v>2307</v>
      </c>
      <c r="F810" s="11" t="s">
        <v>2209</v>
      </c>
      <c r="G810" s="13" t="s">
        <v>1558</v>
      </c>
      <c r="H810" s="12" t="s">
        <v>1559</v>
      </c>
      <c r="I810" s="17">
        <v>0</v>
      </c>
      <c r="J810" s="14">
        <v>0</v>
      </c>
      <c r="K810" s="14">
        <v>0</v>
      </c>
      <c r="L810" s="14">
        <v>0</v>
      </c>
      <c r="M810" s="14">
        <v>0</v>
      </c>
      <c r="N810" s="14">
        <v>50000</v>
      </c>
      <c r="O810" s="14">
        <f t="shared" si="10"/>
        <v>50000</v>
      </c>
    </row>
    <row r="811" spans="1:15" x14ac:dyDescent="0.2">
      <c r="A811" s="19">
        <v>3168.1289999999999</v>
      </c>
      <c r="B811" s="9" t="s">
        <v>2210</v>
      </c>
      <c r="C811" s="10" t="s">
        <v>2211</v>
      </c>
      <c r="D811" s="11" t="s">
        <v>1568</v>
      </c>
      <c r="E811" s="12">
        <v>2307</v>
      </c>
      <c r="F811" s="11" t="s">
        <v>2212</v>
      </c>
      <c r="G811" s="13" t="s">
        <v>1558</v>
      </c>
      <c r="H811" s="12" t="s">
        <v>1559</v>
      </c>
      <c r="I811" s="17">
        <v>0</v>
      </c>
      <c r="J811" s="14">
        <v>0</v>
      </c>
      <c r="K811" s="14">
        <v>0</v>
      </c>
      <c r="L811" s="14">
        <v>0</v>
      </c>
      <c r="M811" s="14">
        <v>0</v>
      </c>
      <c r="N811" s="14">
        <v>50000</v>
      </c>
      <c r="O811" s="14">
        <f t="shared" si="10"/>
        <v>50000</v>
      </c>
    </row>
    <row r="812" spans="1:15" x14ac:dyDescent="0.2">
      <c r="A812" s="19">
        <v>3168.1239999999998</v>
      </c>
      <c r="B812" s="9" t="s">
        <v>2199</v>
      </c>
      <c r="C812" s="10" t="s">
        <v>2200</v>
      </c>
      <c r="D812" s="11" t="s">
        <v>1568</v>
      </c>
      <c r="E812" s="12">
        <v>2307</v>
      </c>
      <c r="F812" s="11" t="s">
        <v>2201</v>
      </c>
      <c r="G812" s="13" t="s">
        <v>1558</v>
      </c>
      <c r="H812" s="12" t="s">
        <v>1559</v>
      </c>
      <c r="I812" s="17">
        <v>0</v>
      </c>
      <c r="J812" s="14">
        <v>0</v>
      </c>
      <c r="K812" s="14">
        <v>0</v>
      </c>
      <c r="L812" s="14">
        <v>0</v>
      </c>
      <c r="M812" s="14">
        <v>0</v>
      </c>
      <c r="N812" s="14">
        <v>50000</v>
      </c>
      <c r="O812" s="14">
        <f t="shared" si="10"/>
        <v>50000</v>
      </c>
    </row>
    <row r="813" spans="1:15" x14ac:dyDescent="0.2">
      <c r="A813" s="19">
        <v>3168.127</v>
      </c>
      <c r="B813" s="9" t="s">
        <v>2204</v>
      </c>
      <c r="C813" s="10" t="s">
        <v>2205</v>
      </c>
      <c r="D813" s="11" t="s">
        <v>1568</v>
      </c>
      <c r="E813" s="12">
        <v>2307</v>
      </c>
      <c r="F813" s="11" t="s">
        <v>2206</v>
      </c>
      <c r="G813" s="13" t="s">
        <v>1558</v>
      </c>
      <c r="H813" s="12" t="s">
        <v>1559</v>
      </c>
      <c r="I813" s="17">
        <v>0</v>
      </c>
      <c r="J813" s="14">
        <v>0</v>
      </c>
      <c r="K813" s="14">
        <v>0</v>
      </c>
      <c r="L813" s="14">
        <v>0</v>
      </c>
      <c r="M813" s="14">
        <v>0</v>
      </c>
      <c r="N813" s="14">
        <v>50000</v>
      </c>
      <c r="O813" s="14">
        <f t="shared" si="10"/>
        <v>50000</v>
      </c>
    </row>
    <row r="814" spans="1:15" x14ac:dyDescent="0.2">
      <c r="A814" s="19">
        <v>7265.0050000000001</v>
      </c>
      <c r="B814" s="9" t="s">
        <v>2304</v>
      </c>
      <c r="C814" s="10" t="s">
        <v>2305</v>
      </c>
      <c r="D814" s="11" t="s">
        <v>1568</v>
      </c>
      <c r="E814" s="12">
        <v>2307</v>
      </c>
      <c r="F814" s="11" t="s">
        <v>2306</v>
      </c>
      <c r="G814" s="13" t="s">
        <v>1558</v>
      </c>
      <c r="H814" s="12" t="s">
        <v>1559</v>
      </c>
      <c r="I814" s="17">
        <v>0</v>
      </c>
      <c r="J814" s="14">
        <v>290000</v>
      </c>
      <c r="K814" s="14">
        <v>280000</v>
      </c>
      <c r="L814" s="14">
        <v>350000</v>
      </c>
      <c r="M814" s="14">
        <v>350000</v>
      </c>
      <c r="N814" s="14">
        <v>350000</v>
      </c>
      <c r="O814" s="14">
        <f t="shared" si="10"/>
        <v>1620000</v>
      </c>
    </row>
    <row r="815" spans="1:15" x14ac:dyDescent="0.2">
      <c r="A815" s="19">
        <v>757.05</v>
      </c>
      <c r="B815" s="9" t="s">
        <v>1581</v>
      </c>
      <c r="C815" s="10" t="s">
        <v>2039</v>
      </c>
      <c r="D815" s="11" t="s">
        <v>1568</v>
      </c>
      <c r="E815" s="12">
        <v>2307</v>
      </c>
      <c r="F815" s="11" t="s">
        <v>1715</v>
      </c>
      <c r="G815" s="13" t="s">
        <v>1558</v>
      </c>
      <c r="H815" s="12" t="s">
        <v>1559</v>
      </c>
      <c r="I815" s="17">
        <v>0</v>
      </c>
      <c r="J815" s="14">
        <v>40000</v>
      </c>
      <c r="K815" s="14">
        <v>0</v>
      </c>
      <c r="L815" s="14">
        <v>0</v>
      </c>
      <c r="M815" s="14">
        <v>0</v>
      </c>
      <c r="N815" s="14">
        <v>0</v>
      </c>
      <c r="O815" s="14">
        <f t="shared" si="10"/>
        <v>40000</v>
      </c>
    </row>
    <row r="816" spans="1:15" x14ac:dyDescent="0.2">
      <c r="A816" s="19">
        <v>6943.0479999999998</v>
      </c>
      <c r="B816" s="9" t="s">
        <v>2286</v>
      </c>
      <c r="C816" s="10" t="s">
        <v>2287</v>
      </c>
      <c r="D816" s="11" t="s">
        <v>1568</v>
      </c>
      <c r="E816" s="12">
        <v>2307</v>
      </c>
      <c r="F816" s="11" t="s">
        <v>2288</v>
      </c>
      <c r="G816" s="13" t="s">
        <v>1558</v>
      </c>
      <c r="H816" s="12" t="s">
        <v>1559</v>
      </c>
      <c r="I816" s="17">
        <v>0</v>
      </c>
      <c r="J816" s="14">
        <v>0</v>
      </c>
      <c r="K816" s="14">
        <v>0</v>
      </c>
      <c r="L816" s="14">
        <v>0</v>
      </c>
      <c r="M816" s="14">
        <v>500000</v>
      </c>
      <c r="N816" s="14">
        <v>0</v>
      </c>
      <c r="O816" s="14">
        <f t="shared" si="10"/>
        <v>500000</v>
      </c>
    </row>
    <row r="817" spans="1:15" x14ac:dyDescent="0.2">
      <c r="A817" s="19">
        <v>2231.3069999999998</v>
      </c>
      <c r="B817" s="9" t="s">
        <v>1716</v>
      </c>
      <c r="C817" s="10" t="s">
        <v>2065</v>
      </c>
      <c r="D817" s="11" t="s">
        <v>1568</v>
      </c>
      <c r="E817" s="12">
        <v>2307</v>
      </c>
      <c r="F817" s="11" t="s">
        <v>2066</v>
      </c>
      <c r="G817" s="13" t="s">
        <v>1558</v>
      </c>
      <c r="H817" s="12" t="s">
        <v>1559</v>
      </c>
      <c r="I817" s="17">
        <v>0</v>
      </c>
      <c r="J817" s="14">
        <v>141053</v>
      </c>
      <c r="K817" s="14">
        <v>311296</v>
      </c>
      <c r="L817" s="14">
        <v>335298</v>
      </c>
      <c r="M817" s="14">
        <v>200000</v>
      </c>
      <c r="N817" s="14">
        <v>0</v>
      </c>
      <c r="O817" s="14">
        <f t="shared" si="10"/>
        <v>987647</v>
      </c>
    </row>
    <row r="818" spans="1:15" x14ac:dyDescent="0.2">
      <c r="A818" s="19">
        <v>6943.0370000000003</v>
      </c>
      <c r="B818" s="9" t="s">
        <v>2270</v>
      </c>
      <c r="C818" s="10" t="s">
        <v>2271</v>
      </c>
      <c r="D818" s="11" t="s">
        <v>1568</v>
      </c>
      <c r="E818" s="12">
        <v>2307</v>
      </c>
      <c r="F818" s="11" t="s">
        <v>1892</v>
      </c>
      <c r="G818" s="13" t="s">
        <v>1558</v>
      </c>
      <c r="H818" s="12" t="s">
        <v>1559</v>
      </c>
      <c r="I818" s="17">
        <v>0</v>
      </c>
      <c r="J818" s="14">
        <v>50000</v>
      </c>
      <c r="K818" s="14">
        <v>0</v>
      </c>
      <c r="L818" s="14">
        <v>0</v>
      </c>
      <c r="M818" s="14">
        <v>0</v>
      </c>
      <c r="N818" s="14">
        <v>0</v>
      </c>
      <c r="O818" s="14">
        <f t="shared" si="10"/>
        <v>50000</v>
      </c>
    </row>
    <row r="819" spans="1:15" x14ac:dyDescent="0.2">
      <c r="A819" s="19">
        <v>6943.0379999999996</v>
      </c>
      <c r="B819" s="9" t="s">
        <v>2272</v>
      </c>
      <c r="C819" s="10" t="s">
        <v>2273</v>
      </c>
      <c r="D819" s="11" t="s">
        <v>1568</v>
      </c>
      <c r="E819" s="12">
        <v>2307</v>
      </c>
      <c r="F819" s="11" t="s">
        <v>1895</v>
      </c>
      <c r="G819" s="13" t="s">
        <v>1558</v>
      </c>
      <c r="H819" s="12" t="s">
        <v>1559</v>
      </c>
      <c r="I819" s="17">
        <v>0</v>
      </c>
      <c r="J819" s="14">
        <v>50000</v>
      </c>
      <c r="K819" s="14">
        <v>0</v>
      </c>
      <c r="L819" s="14">
        <v>0</v>
      </c>
      <c r="M819" s="14">
        <v>0</v>
      </c>
      <c r="N819" s="14">
        <v>0</v>
      </c>
      <c r="O819" s="14">
        <f t="shared" si="10"/>
        <v>50000</v>
      </c>
    </row>
    <row r="820" spans="1:15" x14ac:dyDescent="0.2">
      <c r="A820" s="19">
        <v>6943.0389999999998</v>
      </c>
      <c r="B820" s="9" t="s">
        <v>2274</v>
      </c>
      <c r="C820" s="10" t="s">
        <v>2275</v>
      </c>
      <c r="D820" s="11" t="s">
        <v>1568</v>
      </c>
      <c r="E820" s="12">
        <v>2307</v>
      </c>
      <c r="F820" s="11" t="s">
        <v>2276</v>
      </c>
      <c r="G820" s="13" t="s">
        <v>1558</v>
      </c>
      <c r="H820" s="12" t="s">
        <v>1559</v>
      </c>
      <c r="I820" s="17">
        <v>0</v>
      </c>
      <c r="J820" s="14">
        <v>50000</v>
      </c>
      <c r="K820" s="14">
        <v>0</v>
      </c>
      <c r="L820" s="14">
        <v>0</v>
      </c>
      <c r="M820" s="14">
        <v>0</v>
      </c>
      <c r="N820" s="14">
        <v>0</v>
      </c>
      <c r="O820" s="14">
        <f t="shared" si="10"/>
        <v>50000</v>
      </c>
    </row>
    <row r="821" spans="1:15" x14ac:dyDescent="0.2">
      <c r="A821" s="19">
        <v>757.04700000000003</v>
      </c>
      <c r="B821" s="9" t="s">
        <v>1572</v>
      </c>
      <c r="C821" s="10" t="s">
        <v>2034</v>
      </c>
      <c r="D821" s="11" t="s">
        <v>1568</v>
      </c>
      <c r="E821" s="12">
        <v>2307</v>
      </c>
      <c r="F821" s="11" t="s">
        <v>2035</v>
      </c>
      <c r="G821" s="13" t="s">
        <v>1558</v>
      </c>
      <c r="H821" s="12" t="s">
        <v>1559</v>
      </c>
      <c r="I821" s="17">
        <v>0</v>
      </c>
      <c r="J821" s="14">
        <v>125000</v>
      </c>
      <c r="K821" s="14">
        <v>0</v>
      </c>
      <c r="L821" s="14">
        <v>30000</v>
      </c>
      <c r="M821" s="14">
        <v>0</v>
      </c>
      <c r="N821" s="14">
        <v>0</v>
      </c>
      <c r="O821" s="14">
        <f t="shared" si="10"/>
        <v>155000</v>
      </c>
    </row>
    <row r="822" spans="1:15" x14ac:dyDescent="0.2">
      <c r="A822" s="19">
        <v>757.048</v>
      </c>
      <c r="B822" s="9" t="s">
        <v>1575</v>
      </c>
      <c r="C822" s="10" t="s">
        <v>2036</v>
      </c>
      <c r="D822" s="11" t="s">
        <v>1568</v>
      </c>
      <c r="E822" s="12">
        <v>2307</v>
      </c>
      <c r="F822" s="11" t="s">
        <v>2037</v>
      </c>
      <c r="G822" s="13" t="s">
        <v>1558</v>
      </c>
      <c r="H822" s="12" t="s">
        <v>1559</v>
      </c>
      <c r="I822" s="17">
        <v>0</v>
      </c>
      <c r="J822" s="14">
        <v>125000</v>
      </c>
      <c r="K822" s="14">
        <v>25000</v>
      </c>
      <c r="L822" s="14">
        <v>75000</v>
      </c>
      <c r="M822" s="14">
        <v>125000</v>
      </c>
      <c r="N822" s="14">
        <v>25000</v>
      </c>
      <c r="O822" s="14">
        <f t="shared" si="10"/>
        <v>375000</v>
      </c>
    </row>
    <row r="823" spans="1:15" x14ac:dyDescent="0.2">
      <c r="A823" s="19">
        <v>6621.0230000000001</v>
      </c>
      <c r="B823" s="9" t="s">
        <v>1929</v>
      </c>
      <c r="C823" s="10" t="s">
        <v>2254</v>
      </c>
      <c r="D823" s="11" t="s">
        <v>1568</v>
      </c>
      <c r="E823" s="12">
        <v>2307</v>
      </c>
      <c r="F823" s="11" t="s">
        <v>2255</v>
      </c>
      <c r="G823" s="13" t="s">
        <v>1558</v>
      </c>
      <c r="H823" s="12" t="s">
        <v>1559</v>
      </c>
      <c r="I823" s="17">
        <v>0</v>
      </c>
      <c r="J823" s="14">
        <v>150000</v>
      </c>
      <c r="K823" s="14">
        <v>150000</v>
      </c>
      <c r="L823" s="14">
        <v>0</v>
      </c>
      <c r="M823" s="14">
        <v>0</v>
      </c>
      <c r="N823" s="14">
        <v>0</v>
      </c>
      <c r="O823" s="14">
        <f t="shared" ref="O823:O886" si="11">SUM(J823:N823)</f>
        <v>300000</v>
      </c>
    </row>
    <row r="824" spans="1:15" x14ac:dyDescent="0.2">
      <c r="A824" s="19">
        <v>757.04600000000005</v>
      </c>
      <c r="B824" s="9" t="s">
        <v>185</v>
      </c>
      <c r="C824" s="10" t="s">
        <v>2032</v>
      </c>
      <c r="D824" s="11" t="s">
        <v>1568</v>
      </c>
      <c r="E824" s="12">
        <v>2307</v>
      </c>
      <c r="F824" s="11" t="s">
        <v>2033</v>
      </c>
      <c r="G824" s="13" t="s">
        <v>1558</v>
      </c>
      <c r="H824" s="12" t="s">
        <v>1559</v>
      </c>
      <c r="I824" s="17">
        <v>0</v>
      </c>
      <c r="J824" s="14">
        <v>85000</v>
      </c>
      <c r="K824" s="14">
        <v>100000</v>
      </c>
      <c r="L824" s="14">
        <v>40000</v>
      </c>
      <c r="M824" s="14">
        <v>50000</v>
      </c>
      <c r="N824" s="14">
        <v>50000</v>
      </c>
      <c r="O824" s="14">
        <f t="shared" si="11"/>
        <v>325000</v>
      </c>
    </row>
    <row r="825" spans="1:15" x14ac:dyDescent="0.2">
      <c r="A825" s="19">
        <v>757.05399999999997</v>
      </c>
      <c r="B825" s="9" t="s">
        <v>1584</v>
      </c>
      <c r="C825" s="10" t="s">
        <v>2040</v>
      </c>
      <c r="D825" s="11" t="s">
        <v>1568</v>
      </c>
      <c r="E825" s="12">
        <v>2307</v>
      </c>
      <c r="F825" s="11" t="s">
        <v>1901</v>
      </c>
      <c r="G825" s="13" t="s">
        <v>1558</v>
      </c>
      <c r="H825" s="12" t="s">
        <v>1559</v>
      </c>
      <c r="I825" s="17">
        <v>0</v>
      </c>
      <c r="J825" s="14">
        <v>0</v>
      </c>
      <c r="K825" s="14">
        <v>60000</v>
      </c>
      <c r="L825" s="14">
        <v>0</v>
      </c>
      <c r="M825" s="14">
        <v>60000</v>
      </c>
      <c r="N825" s="14">
        <v>0</v>
      </c>
      <c r="O825" s="14">
        <f t="shared" si="11"/>
        <v>120000</v>
      </c>
    </row>
    <row r="826" spans="1:15" x14ac:dyDescent="0.2">
      <c r="A826" s="19">
        <v>6621.027</v>
      </c>
      <c r="B826" s="9" t="s">
        <v>1935</v>
      </c>
      <c r="C826" s="10" t="s">
        <v>2256</v>
      </c>
      <c r="D826" s="11" t="s">
        <v>1568</v>
      </c>
      <c r="E826" s="12">
        <v>2307</v>
      </c>
      <c r="F826" s="11" t="s">
        <v>2015</v>
      </c>
      <c r="G826" s="13" t="s">
        <v>1558</v>
      </c>
      <c r="H826" s="12" t="s">
        <v>1559</v>
      </c>
      <c r="I826" s="17">
        <v>0</v>
      </c>
      <c r="J826" s="14">
        <v>125000</v>
      </c>
      <c r="K826" s="14">
        <v>0</v>
      </c>
      <c r="L826" s="14">
        <v>0</v>
      </c>
      <c r="M826" s="14">
        <v>0</v>
      </c>
      <c r="N826" s="14">
        <v>0</v>
      </c>
      <c r="O826" s="14">
        <f t="shared" si="11"/>
        <v>125000</v>
      </c>
    </row>
    <row r="827" spans="1:15" x14ac:dyDescent="0.2">
      <c r="A827" s="19">
        <v>6621.03</v>
      </c>
      <c r="B827" s="9" t="s">
        <v>1938</v>
      </c>
      <c r="C827" s="10" t="s">
        <v>2257</v>
      </c>
      <c r="D827" s="11" t="s">
        <v>1568</v>
      </c>
      <c r="E827" s="12">
        <v>2307</v>
      </c>
      <c r="F827" s="11" t="s">
        <v>1908</v>
      </c>
      <c r="G827" s="13" t="s">
        <v>1558</v>
      </c>
      <c r="H827" s="12" t="s">
        <v>1559</v>
      </c>
      <c r="I827" s="17">
        <v>0</v>
      </c>
      <c r="J827" s="14">
        <v>0</v>
      </c>
      <c r="K827" s="14">
        <v>0</v>
      </c>
      <c r="L827" s="14">
        <v>15000</v>
      </c>
      <c r="M827" s="14">
        <v>0</v>
      </c>
      <c r="N827" s="14">
        <v>0</v>
      </c>
      <c r="O827" s="14">
        <f t="shared" si="11"/>
        <v>15000</v>
      </c>
    </row>
    <row r="828" spans="1:15" x14ac:dyDescent="0.2">
      <c r="A828" s="19">
        <v>6621.0360000000001</v>
      </c>
      <c r="B828" s="9" t="s">
        <v>1947</v>
      </c>
      <c r="C828" s="10" t="s">
        <v>2258</v>
      </c>
      <c r="D828" s="11" t="s">
        <v>1568</v>
      </c>
      <c r="E828" s="12">
        <v>2307</v>
      </c>
      <c r="F828" s="11" t="s">
        <v>2259</v>
      </c>
      <c r="G828" s="13" t="s">
        <v>1558</v>
      </c>
      <c r="H828" s="12" t="s">
        <v>1559</v>
      </c>
      <c r="I828" s="17">
        <v>0</v>
      </c>
      <c r="J828" s="14">
        <v>0</v>
      </c>
      <c r="K828" s="14">
        <v>0</v>
      </c>
      <c r="L828" s="14">
        <v>0</v>
      </c>
      <c r="M828" s="14">
        <v>25000</v>
      </c>
      <c r="N828" s="14">
        <v>0</v>
      </c>
      <c r="O828" s="14">
        <f t="shared" si="11"/>
        <v>25000</v>
      </c>
    </row>
    <row r="829" spans="1:15" x14ac:dyDescent="0.2">
      <c r="A829" s="19">
        <v>2231.3200000000002</v>
      </c>
      <c r="B829" s="9" t="s">
        <v>2078</v>
      </c>
      <c r="C829" s="10" t="s">
        <v>2079</v>
      </c>
      <c r="D829" s="11" t="s">
        <v>1568</v>
      </c>
      <c r="E829" s="12">
        <v>2307</v>
      </c>
      <c r="F829" s="11" t="s">
        <v>2080</v>
      </c>
      <c r="G829" s="13" t="s">
        <v>1558</v>
      </c>
      <c r="H829" s="12" t="s">
        <v>1559</v>
      </c>
      <c r="I829" s="17">
        <v>0</v>
      </c>
      <c r="J829" s="14">
        <v>10000</v>
      </c>
      <c r="K829" s="14">
        <v>20000</v>
      </c>
      <c r="L829" s="14">
        <v>30000</v>
      </c>
      <c r="M829" s="14">
        <v>200000</v>
      </c>
      <c r="N829" s="14">
        <v>500000</v>
      </c>
      <c r="O829" s="14">
        <f t="shared" si="11"/>
        <v>760000</v>
      </c>
    </row>
    <row r="830" spans="1:15" x14ac:dyDescent="0.2">
      <c r="A830" s="19">
        <v>2231.3209999999999</v>
      </c>
      <c r="B830" s="9" t="s">
        <v>2081</v>
      </c>
      <c r="C830" s="10" t="s">
        <v>2082</v>
      </c>
      <c r="D830" s="11" t="s">
        <v>1568</v>
      </c>
      <c r="E830" s="12">
        <v>2307</v>
      </c>
      <c r="F830" s="11" t="s">
        <v>2083</v>
      </c>
      <c r="G830" s="13" t="s">
        <v>1558</v>
      </c>
      <c r="H830" s="12" t="s">
        <v>1559</v>
      </c>
      <c r="I830" s="17">
        <v>0</v>
      </c>
      <c r="J830" s="14">
        <v>0</v>
      </c>
      <c r="K830" s="14">
        <v>10000</v>
      </c>
      <c r="L830" s="14">
        <v>20000</v>
      </c>
      <c r="M830" s="14">
        <v>50000</v>
      </c>
      <c r="N830" s="14">
        <v>50000</v>
      </c>
      <c r="O830" s="14">
        <f t="shared" si="11"/>
        <v>130000</v>
      </c>
    </row>
    <row r="831" spans="1:15" x14ac:dyDescent="0.2">
      <c r="A831" s="19">
        <v>3333.0770000000002</v>
      </c>
      <c r="B831" s="9" t="s">
        <v>2223</v>
      </c>
      <c r="C831" s="10" t="s">
        <v>2224</v>
      </c>
      <c r="D831" s="11" t="s">
        <v>1568</v>
      </c>
      <c r="E831" s="12">
        <v>2307</v>
      </c>
      <c r="F831" s="11" t="s">
        <v>2225</v>
      </c>
      <c r="G831" s="13" t="s">
        <v>1558</v>
      </c>
      <c r="H831" s="12" t="s">
        <v>1559</v>
      </c>
      <c r="I831" s="17">
        <v>0</v>
      </c>
      <c r="J831" s="14">
        <v>0</v>
      </c>
      <c r="K831" s="14">
        <v>30000</v>
      </c>
      <c r="L831" s="14">
        <v>0</v>
      </c>
      <c r="M831" s="14">
        <v>0</v>
      </c>
      <c r="N831" s="14">
        <v>0</v>
      </c>
      <c r="O831" s="14">
        <f t="shared" si="11"/>
        <v>30000</v>
      </c>
    </row>
    <row r="832" spans="1:15" x14ac:dyDescent="0.2">
      <c r="A832" s="19">
        <v>3333.078</v>
      </c>
      <c r="B832" s="9" t="s">
        <v>2226</v>
      </c>
      <c r="C832" s="10" t="s">
        <v>2227</v>
      </c>
      <c r="D832" s="11" t="s">
        <v>1568</v>
      </c>
      <c r="E832" s="12">
        <v>2307</v>
      </c>
      <c r="F832" s="11" t="s">
        <v>2228</v>
      </c>
      <c r="G832" s="13" t="s">
        <v>1558</v>
      </c>
      <c r="H832" s="12" t="s">
        <v>1559</v>
      </c>
      <c r="I832" s="17">
        <v>0</v>
      </c>
      <c r="J832" s="14">
        <v>0</v>
      </c>
      <c r="K832" s="14">
        <v>0</v>
      </c>
      <c r="L832" s="14">
        <v>35000</v>
      </c>
      <c r="M832" s="14">
        <v>0</v>
      </c>
      <c r="N832" s="14">
        <v>0</v>
      </c>
      <c r="O832" s="14">
        <f t="shared" si="11"/>
        <v>35000</v>
      </c>
    </row>
    <row r="833" spans="1:15" x14ac:dyDescent="0.2">
      <c r="A833" s="19">
        <v>7265.0410000000002</v>
      </c>
      <c r="B833" s="9" t="s">
        <v>2310</v>
      </c>
      <c r="C833" s="10" t="s">
        <v>2311</v>
      </c>
      <c r="D833" s="11" t="s">
        <v>1568</v>
      </c>
      <c r="E833" s="12">
        <v>2307</v>
      </c>
      <c r="F833" s="11" t="s">
        <v>2312</v>
      </c>
      <c r="G833" s="13" t="s">
        <v>1558</v>
      </c>
      <c r="H833" s="12" t="s">
        <v>1559</v>
      </c>
      <c r="I833" s="17">
        <v>0</v>
      </c>
      <c r="J833" s="14">
        <v>200000</v>
      </c>
      <c r="K833" s="14">
        <v>1800000</v>
      </c>
      <c r="L833" s="14">
        <v>2000000</v>
      </c>
      <c r="M833" s="14">
        <v>0</v>
      </c>
      <c r="N833" s="14">
        <v>0</v>
      </c>
      <c r="O833" s="14">
        <f t="shared" si="11"/>
        <v>4000000</v>
      </c>
    </row>
    <row r="834" spans="1:15" x14ac:dyDescent="0.2">
      <c r="A834" s="19">
        <v>3333.0810000000001</v>
      </c>
      <c r="B834" s="9" t="s">
        <v>2229</v>
      </c>
      <c r="C834" s="10" t="s">
        <v>2230</v>
      </c>
      <c r="D834" s="11" t="s">
        <v>1568</v>
      </c>
      <c r="E834" s="12">
        <v>2307</v>
      </c>
      <c r="F834" s="11" t="s">
        <v>2231</v>
      </c>
      <c r="G834" s="13" t="s">
        <v>1558</v>
      </c>
      <c r="H834" s="12" t="s">
        <v>1559</v>
      </c>
      <c r="I834" s="17">
        <v>0</v>
      </c>
      <c r="J834" s="14">
        <v>50000</v>
      </c>
      <c r="K834" s="14">
        <v>0</v>
      </c>
      <c r="L834" s="14">
        <v>0</v>
      </c>
      <c r="M834" s="14">
        <v>0</v>
      </c>
      <c r="N834" s="14">
        <v>0</v>
      </c>
      <c r="O834" s="14">
        <f t="shared" si="11"/>
        <v>50000</v>
      </c>
    </row>
    <row r="835" spans="1:15" x14ac:dyDescent="0.2">
      <c r="A835" s="19">
        <v>3164.09</v>
      </c>
      <c r="B835" s="9" t="s">
        <v>2127</v>
      </c>
      <c r="C835" s="10" t="s">
        <v>2128</v>
      </c>
      <c r="D835" s="11" t="s">
        <v>1568</v>
      </c>
      <c r="E835" s="12">
        <v>2307</v>
      </c>
      <c r="F835" s="11" t="s">
        <v>2129</v>
      </c>
      <c r="G835" s="13" t="s">
        <v>1558</v>
      </c>
      <c r="H835" s="12" t="s">
        <v>1559</v>
      </c>
      <c r="I835" s="17">
        <v>0</v>
      </c>
      <c r="J835" s="14">
        <v>0</v>
      </c>
      <c r="K835" s="14">
        <v>0</v>
      </c>
      <c r="L835" s="14">
        <v>35000</v>
      </c>
      <c r="M835" s="14">
        <v>0</v>
      </c>
      <c r="N835" s="14">
        <v>0</v>
      </c>
      <c r="O835" s="14">
        <f t="shared" si="11"/>
        <v>35000</v>
      </c>
    </row>
    <row r="836" spans="1:15" x14ac:dyDescent="0.2">
      <c r="A836" s="19">
        <v>3164.0920000000001</v>
      </c>
      <c r="B836" s="9" t="s">
        <v>2130</v>
      </c>
      <c r="C836" s="10" t="s">
        <v>2131</v>
      </c>
      <c r="D836" s="11" t="s">
        <v>1568</v>
      </c>
      <c r="E836" s="12">
        <v>2307</v>
      </c>
      <c r="F836" s="11" t="s">
        <v>2132</v>
      </c>
      <c r="G836" s="13" t="s">
        <v>1558</v>
      </c>
      <c r="H836" s="12" t="s">
        <v>1559</v>
      </c>
      <c r="I836" s="17">
        <v>0</v>
      </c>
      <c r="J836" s="14">
        <v>350000</v>
      </c>
      <c r="K836" s="14">
        <v>0</v>
      </c>
      <c r="L836" s="14">
        <v>0</v>
      </c>
      <c r="M836" s="14">
        <v>0</v>
      </c>
      <c r="N836" s="14">
        <v>0</v>
      </c>
      <c r="O836" s="14">
        <f t="shared" si="11"/>
        <v>350000</v>
      </c>
    </row>
    <row r="837" spans="1:15" x14ac:dyDescent="0.2">
      <c r="A837" s="19">
        <v>3023.0770000000002</v>
      </c>
      <c r="B837" s="9" t="s">
        <v>2100</v>
      </c>
      <c r="C837" s="10" t="s">
        <v>2101</v>
      </c>
      <c r="D837" s="11" t="s">
        <v>1568</v>
      </c>
      <c r="E837" s="12">
        <v>2307</v>
      </c>
      <c r="F837" s="11" t="s">
        <v>1964</v>
      </c>
      <c r="G837" s="13" t="s">
        <v>1558</v>
      </c>
      <c r="H837" s="12" t="s">
        <v>1559</v>
      </c>
      <c r="I837" s="17">
        <v>0</v>
      </c>
      <c r="J837" s="14">
        <v>100000</v>
      </c>
      <c r="K837" s="14">
        <v>450000</v>
      </c>
      <c r="L837" s="14">
        <v>0</v>
      </c>
      <c r="M837" s="14">
        <v>0</v>
      </c>
      <c r="N837" s="14">
        <v>0</v>
      </c>
      <c r="O837" s="14">
        <f t="shared" si="11"/>
        <v>550000</v>
      </c>
    </row>
    <row r="838" spans="1:15" x14ac:dyDescent="0.2">
      <c r="A838" s="19">
        <v>3164.0940000000001</v>
      </c>
      <c r="B838" s="9" t="s">
        <v>2133</v>
      </c>
      <c r="C838" s="10" t="s">
        <v>2134</v>
      </c>
      <c r="D838" s="11" t="s">
        <v>1568</v>
      </c>
      <c r="E838" s="12">
        <v>2307</v>
      </c>
      <c r="F838" s="11" t="s">
        <v>1914</v>
      </c>
      <c r="G838" s="13" t="s">
        <v>1558</v>
      </c>
      <c r="H838" s="12" t="s">
        <v>1559</v>
      </c>
      <c r="I838" s="17">
        <v>0</v>
      </c>
      <c r="J838" s="14">
        <v>0</v>
      </c>
      <c r="K838" s="14">
        <v>200000</v>
      </c>
      <c r="L838" s="14">
        <v>500000</v>
      </c>
      <c r="M838" s="14">
        <v>500000</v>
      </c>
      <c r="N838" s="14">
        <v>0</v>
      </c>
      <c r="O838" s="14">
        <f t="shared" si="11"/>
        <v>1200000</v>
      </c>
    </row>
    <row r="839" spans="1:15" x14ac:dyDescent="0.2">
      <c r="A839" s="19">
        <v>3164.0949999999998</v>
      </c>
      <c r="B839" s="9" t="s">
        <v>2135</v>
      </c>
      <c r="C839" s="10" t="s">
        <v>2136</v>
      </c>
      <c r="D839" s="11" t="s">
        <v>1568</v>
      </c>
      <c r="E839" s="12">
        <v>2307</v>
      </c>
      <c r="F839" s="11" t="s">
        <v>1917</v>
      </c>
      <c r="G839" s="13" t="s">
        <v>1558</v>
      </c>
      <c r="H839" s="12" t="s">
        <v>1559</v>
      </c>
      <c r="I839" s="17">
        <v>0</v>
      </c>
      <c r="J839" s="14">
        <v>700000</v>
      </c>
      <c r="K839" s="14">
        <v>0</v>
      </c>
      <c r="L839" s="14">
        <v>0</v>
      </c>
      <c r="M839" s="14">
        <v>0</v>
      </c>
      <c r="N839" s="14">
        <v>0</v>
      </c>
      <c r="O839" s="14">
        <f t="shared" si="11"/>
        <v>700000</v>
      </c>
    </row>
    <row r="840" spans="1:15" x14ac:dyDescent="0.2">
      <c r="A840" s="19">
        <v>3164.096</v>
      </c>
      <c r="B840" s="9" t="s">
        <v>2137</v>
      </c>
      <c r="C840" s="10" t="s">
        <v>2138</v>
      </c>
      <c r="D840" s="11" t="s">
        <v>1568</v>
      </c>
      <c r="E840" s="12">
        <v>2307</v>
      </c>
      <c r="F840" s="11" t="s">
        <v>1920</v>
      </c>
      <c r="G840" s="13" t="s">
        <v>1558</v>
      </c>
      <c r="H840" s="12" t="s">
        <v>1559</v>
      </c>
      <c r="I840" s="17">
        <v>0</v>
      </c>
      <c r="J840" s="14">
        <v>0</v>
      </c>
      <c r="K840" s="14">
        <v>0</v>
      </c>
      <c r="L840" s="14">
        <v>0</v>
      </c>
      <c r="M840" s="14">
        <v>0</v>
      </c>
      <c r="N840" s="14">
        <v>100000</v>
      </c>
      <c r="O840" s="14">
        <f t="shared" si="11"/>
        <v>100000</v>
      </c>
    </row>
    <row r="841" spans="1:15" x14ac:dyDescent="0.2">
      <c r="A841" s="19">
        <v>3164.0970000000002</v>
      </c>
      <c r="B841" s="9" t="s">
        <v>2139</v>
      </c>
      <c r="C841" s="10" t="s">
        <v>2140</v>
      </c>
      <c r="D841" s="11" t="s">
        <v>1568</v>
      </c>
      <c r="E841" s="12">
        <v>2307</v>
      </c>
      <c r="F841" s="11" t="s">
        <v>2141</v>
      </c>
      <c r="G841" s="13" t="s">
        <v>1558</v>
      </c>
      <c r="H841" s="12" t="s">
        <v>1559</v>
      </c>
      <c r="I841" s="17">
        <v>0</v>
      </c>
      <c r="J841" s="14">
        <v>0</v>
      </c>
      <c r="K841" s="14">
        <v>500000</v>
      </c>
      <c r="L841" s="14">
        <v>0</v>
      </c>
      <c r="M841" s="14">
        <v>500000</v>
      </c>
      <c r="N841" s="14">
        <v>0</v>
      </c>
      <c r="O841" s="14">
        <f t="shared" si="11"/>
        <v>1000000</v>
      </c>
    </row>
    <row r="842" spans="1:15" x14ac:dyDescent="0.2">
      <c r="A842" s="19">
        <v>3212.16</v>
      </c>
      <c r="B842" s="9" t="s">
        <v>161</v>
      </c>
      <c r="C842" s="10" t="s">
        <v>2215</v>
      </c>
      <c r="D842" s="11" t="s">
        <v>1568</v>
      </c>
      <c r="E842" s="12">
        <v>2307</v>
      </c>
      <c r="F842" s="11" t="s">
        <v>1637</v>
      </c>
      <c r="G842" s="13" t="s">
        <v>1558</v>
      </c>
      <c r="H842" s="12" t="s">
        <v>1559</v>
      </c>
      <c r="I842" s="17">
        <v>0</v>
      </c>
      <c r="J842" s="14">
        <v>55000</v>
      </c>
      <c r="K842" s="14">
        <v>445000</v>
      </c>
      <c r="L842" s="14">
        <v>95000</v>
      </c>
      <c r="M842" s="14">
        <v>10000</v>
      </c>
      <c r="N842" s="14">
        <v>0</v>
      </c>
      <c r="O842" s="14">
        <f t="shared" si="11"/>
        <v>605000</v>
      </c>
    </row>
    <row r="843" spans="1:15" x14ac:dyDescent="0.2">
      <c r="A843" s="19">
        <v>3164.098</v>
      </c>
      <c r="B843" s="9" t="s">
        <v>2142</v>
      </c>
      <c r="C843" s="10" t="s">
        <v>2143</v>
      </c>
      <c r="D843" s="11" t="s">
        <v>1568</v>
      </c>
      <c r="E843" s="12">
        <v>2307</v>
      </c>
      <c r="F843" s="11" t="s">
        <v>1922</v>
      </c>
      <c r="G843" s="13" t="s">
        <v>1558</v>
      </c>
      <c r="H843" s="12" t="s">
        <v>1559</v>
      </c>
      <c r="I843" s="17">
        <v>0</v>
      </c>
      <c r="J843" s="14">
        <v>0</v>
      </c>
      <c r="K843" s="14">
        <v>300000</v>
      </c>
      <c r="L843" s="14">
        <v>0</v>
      </c>
      <c r="M843" s="14">
        <v>0</v>
      </c>
      <c r="N843" s="14">
        <v>0</v>
      </c>
      <c r="O843" s="14">
        <f t="shared" si="11"/>
        <v>300000</v>
      </c>
    </row>
    <row r="844" spans="1:15" x14ac:dyDescent="0.2">
      <c r="A844" s="19">
        <v>6943.0559999999996</v>
      </c>
      <c r="B844" s="9" t="s">
        <v>2293</v>
      </c>
      <c r="C844" s="10" t="s">
        <v>2294</v>
      </c>
      <c r="D844" s="11" t="s">
        <v>1568</v>
      </c>
      <c r="E844" s="12">
        <v>2307</v>
      </c>
      <c r="F844" s="11" t="s">
        <v>2295</v>
      </c>
      <c r="G844" s="13" t="s">
        <v>1558</v>
      </c>
      <c r="H844" s="12" t="s">
        <v>1559</v>
      </c>
      <c r="I844" s="17">
        <v>0</v>
      </c>
      <c r="J844" s="14">
        <v>40000</v>
      </c>
      <c r="K844" s="14">
        <v>120000</v>
      </c>
      <c r="L844" s="14">
        <v>50000</v>
      </c>
      <c r="M844" s="14">
        <v>952000</v>
      </c>
      <c r="N844" s="14">
        <v>0</v>
      </c>
      <c r="O844" s="14">
        <f t="shared" si="11"/>
        <v>1162000</v>
      </c>
    </row>
    <row r="845" spans="1:15" x14ac:dyDescent="0.2">
      <c r="A845" s="19">
        <v>6943.0569999999998</v>
      </c>
      <c r="B845" s="9" t="s">
        <v>2296</v>
      </c>
      <c r="C845" s="10" t="s">
        <v>2297</v>
      </c>
      <c r="D845" s="11" t="s">
        <v>1568</v>
      </c>
      <c r="E845" s="12">
        <v>2307</v>
      </c>
      <c r="F845" s="11" t="s">
        <v>2298</v>
      </c>
      <c r="G845" s="13" t="s">
        <v>1558</v>
      </c>
      <c r="H845" s="12" t="s">
        <v>1559</v>
      </c>
      <c r="I845" s="17">
        <v>0</v>
      </c>
      <c r="J845" s="14">
        <v>65000</v>
      </c>
      <c r="K845" s="14">
        <v>200000</v>
      </c>
      <c r="L845" s="14">
        <v>65000</v>
      </c>
      <c r="M845" s="14">
        <v>817000</v>
      </c>
      <c r="N845" s="14">
        <v>817000</v>
      </c>
      <c r="O845" s="14">
        <f t="shared" si="11"/>
        <v>1964000</v>
      </c>
    </row>
    <row r="846" spans="1:15" x14ac:dyDescent="0.2">
      <c r="A846" s="19">
        <v>2056.0140000000001</v>
      </c>
      <c r="B846" s="9" t="s">
        <v>1662</v>
      </c>
      <c r="C846" s="10" t="s">
        <v>2044</v>
      </c>
      <c r="D846" s="11" t="s">
        <v>1568</v>
      </c>
      <c r="E846" s="12">
        <v>2307</v>
      </c>
      <c r="F846" s="11" t="s">
        <v>2045</v>
      </c>
      <c r="G846" s="13" t="s">
        <v>1558</v>
      </c>
      <c r="H846" s="12" t="s">
        <v>1559</v>
      </c>
      <c r="I846" s="17">
        <v>0</v>
      </c>
      <c r="J846" s="14">
        <v>0</v>
      </c>
      <c r="K846" s="14">
        <v>0</v>
      </c>
      <c r="L846" s="14">
        <v>200000</v>
      </c>
      <c r="M846" s="14">
        <v>200000</v>
      </c>
      <c r="N846" s="14">
        <v>200000</v>
      </c>
      <c r="O846" s="14">
        <f t="shared" si="11"/>
        <v>600000</v>
      </c>
    </row>
    <row r="847" spans="1:15" x14ac:dyDescent="0.2">
      <c r="A847" s="19">
        <v>2056.0140000000001</v>
      </c>
      <c r="B847" s="9" t="s">
        <v>1662</v>
      </c>
      <c r="C847" s="10" t="s">
        <v>2046</v>
      </c>
      <c r="D847" s="11" t="s">
        <v>1568</v>
      </c>
      <c r="E847" s="12">
        <v>2307</v>
      </c>
      <c r="F847" s="11" t="s">
        <v>2047</v>
      </c>
      <c r="G847" s="13" t="s">
        <v>1558</v>
      </c>
      <c r="H847" s="12" t="s">
        <v>1559</v>
      </c>
      <c r="I847" s="17">
        <v>0</v>
      </c>
      <c r="J847" s="14">
        <v>0</v>
      </c>
      <c r="K847" s="14">
        <v>0</v>
      </c>
      <c r="L847" s="14">
        <v>50000</v>
      </c>
      <c r="M847" s="14">
        <v>50000</v>
      </c>
      <c r="N847" s="14">
        <v>50000</v>
      </c>
      <c r="O847" s="14">
        <f t="shared" si="11"/>
        <v>150000</v>
      </c>
    </row>
    <row r="848" spans="1:15" x14ac:dyDescent="0.2">
      <c r="A848" s="19">
        <v>2231.3409999999999</v>
      </c>
      <c r="B848" s="9" t="s">
        <v>1751</v>
      </c>
      <c r="C848" s="10" t="s">
        <v>2086</v>
      </c>
      <c r="D848" s="11" t="s">
        <v>1568</v>
      </c>
      <c r="E848" s="12">
        <v>2307</v>
      </c>
      <c r="F848" s="11" t="s">
        <v>2087</v>
      </c>
      <c r="G848" s="13" t="s">
        <v>1558</v>
      </c>
      <c r="H848" s="12" t="s">
        <v>1559</v>
      </c>
      <c r="I848" s="17">
        <v>0</v>
      </c>
      <c r="J848" s="14">
        <v>2000</v>
      </c>
      <c r="K848" s="14">
        <v>15000</v>
      </c>
      <c r="L848" s="14">
        <v>15000</v>
      </c>
      <c r="M848" s="14">
        <v>0</v>
      </c>
      <c r="N848" s="14">
        <v>0</v>
      </c>
      <c r="O848" s="14">
        <f t="shared" si="11"/>
        <v>32000</v>
      </c>
    </row>
    <row r="849" spans="1:15" x14ac:dyDescent="0.2">
      <c r="A849" s="19">
        <v>3333.0859999999998</v>
      </c>
      <c r="B849" s="9" t="s">
        <v>2232</v>
      </c>
      <c r="C849" s="10" t="s">
        <v>2233</v>
      </c>
      <c r="D849" s="11" t="s">
        <v>1568</v>
      </c>
      <c r="E849" s="12">
        <v>2307</v>
      </c>
      <c r="F849" s="11" t="s">
        <v>2234</v>
      </c>
      <c r="G849" s="13" t="s">
        <v>1558</v>
      </c>
      <c r="H849" s="12" t="s">
        <v>1559</v>
      </c>
      <c r="I849" s="17">
        <v>0</v>
      </c>
      <c r="J849" s="14">
        <v>50000</v>
      </c>
      <c r="K849" s="14">
        <v>0</v>
      </c>
      <c r="L849" s="14">
        <v>0</v>
      </c>
      <c r="M849" s="14">
        <v>0</v>
      </c>
      <c r="N849" s="14">
        <v>0</v>
      </c>
      <c r="O849" s="14">
        <f t="shared" si="11"/>
        <v>50000</v>
      </c>
    </row>
    <row r="850" spans="1:15" x14ac:dyDescent="0.2">
      <c r="A850" s="19">
        <v>4769.0219999999999</v>
      </c>
      <c r="B850" s="9" t="s">
        <v>2243</v>
      </c>
      <c r="C850" s="10" t="s">
        <v>2244</v>
      </c>
      <c r="D850" s="11" t="s">
        <v>1568</v>
      </c>
      <c r="E850" s="12">
        <v>2307</v>
      </c>
      <c r="F850" s="11" t="s">
        <v>2245</v>
      </c>
      <c r="G850" s="13" t="s">
        <v>1558</v>
      </c>
      <c r="H850" s="12" t="s">
        <v>1559</v>
      </c>
      <c r="I850" s="17">
        <v>0</v>
      </c>
      <c r="J850" s="14">
        <v>459730</v>
      </c>
      <c r="K850" s="14">
        <v>0</v>
      </c>
      <c r="L850" s="14">
        <v>0</v>
      </c>
      <c r="M850" s="14">
        <v>0</v>
      </c>
      <c r="N850" s="14">
        <v>0</v>
      </c>
      <c r="O850" s="14">
        <f t="shared" si="11"/>
        <v>459730</v>
      </c>
    </row>
    <row r="851" spans="1:15" x14ac:dyDescent="0.2">
      <c r="A851" s="19">
        <v>4769.0230000000001</v>
      </c>
      <c r="B851" s="9" t="s">
        <v>2246</v>
      </c>
      <c r="C851" s="10" t="s">
        <v>2247</v>
      </c>
      <c r="D851" s="11" t="s">
        <v>1568</v>
      </c>
      <c r="E851" s="12">
        <v>2307</v>
      </c>
      <c r="F851" s="11" t="s">
        <v>2248</v>
      </c>
      <c r="G851" s="13" t="s">
        <v>1558</v>
      </c>
      <c r="H851" s="12" t="s">
        <v>1559</v>
      </c>
      <c r="I851" s="17">
        <v>0</v>
      </c>
      <c r="J851" s="14">
        <v>21004</v>
      </c>
      <c r="K851" s="14">
        <v>0</v>
      </c>
      <c r="L851" s="14">
        <v>0</v>
      </c>
      <c r="M851" s="14">
        <v>0</v>
      </c>
      <c r="N851" s="14">
        <v>0</v>
      </c>
      <c r="O851" s="14">
        <f t="shared" si="11"/>
        <v>21004</v>
      </c>
    </row>
    <row r="852" spans="1:15" x14ac:dyDescent="0.2">
      <c r="A852" s="19">
        <v>3023.085</v>
      </c>
      <c r="B852" s="9" t="s">
        <v>1239</v>
      </c>
      <c r="C852" s="10" t="s">
        <v>2102</v>
      </c>
      <c r="D852" s="11" t="s">
        <v>1568</v>
      </c>
      <c r="E852" s="12">
        <v>2307</v>
      </c>
      <c r="F852" s="11" t="s">
        <v>2103</v>
      </c>
      <c r="G852" s="13" t="s">
        <v>1558</v>
      </c>
      <c r="H852" s="12" t="s">
        <v>1559</v>
      </c>
      <c r="I852" s="17">
        <v>0</v>
      </c>
      <c r="J852" s="14">
        <v>75000</v>
      </c>
      <c r="K852" s="14">
        <v>0</v>
      </c>
      <c r="L852" s="14">
        <v>0</v>
      </c>
      <c r="M852" s="14">
        <v>0</v>
      </c>
      <c r="N852" s="14">
        <v>0</v>
      </c>
      <c r="O852" s="14">
        <f t="shared" si="11"/>
        <v>75000</v>
      </c>
    </row>
    <row r="853" spans="1:15" x14ac:dyDescent="0.2">
      <c r="A853" s="19">
        <v>6943.058</v>
      </c>
      <c r="B853" s="9" t="s">
        <v>2299</v>
      </c>
      <c r="C853" s="10" t="s">
        <v>2300</v>
      </c>
      <c r="D853" s="11" t="s">
        <v>1568</v>
      </c>
      <c r="E853" s="12">
        <v>2307</v>
      </c>
      <c r="F853" s="11" t="s">
        <v>1762</v>
      </c>
      <c r="G853" s="13" t="s">
        <v>1558</v>
      </c>
      <c r="H853" s="12" t="s">
        <v>1559</v>
      </c>
      <c r="I853" s="17">
        <v>0</v>
      </c>
      <c r="J853" s="14">
        <v>75000</v>
      </c>
      <c r="K853" s="14">
        <v>75000</v>
      </c>
      <c r="L853" s="14">
        <v>500000</v>
      </c>
      <c r="M853" s="14">
        <v>500000</v>
      </c>
      <c r="N853" s="14">
        <v>500000</v>
      </c>
      <c r="O853" s="14">
        <f t="shared" si="11"/>
        <v>1650000</v>
      </c>
    </row>
    <row r="854" spans="1:15" x14ac:dyDescent="0.2">
      <c r="A854" s="19">
        <v>3023.0859999999998</v>
      </c>
      <c r="B854" s="9" t="s">
        <v>1245</v>
      </c>
      <c r="C854" s="10" t="s">
        <v>2104</v>
      </c>
      <c r="D854" s="11" t="s">
        <v>1568</v>
      </c>
      <c r="E854" s="12">
        <v>2307</v>
      </c>
      <c r="F854" s="11" t="s">
        <v>1765</v>
      </c>
      <c r="G854" s="13" t="s">
        <v>1558</v>
      </c>
      <c r="H854" s="12" t="s">
        <v>1559</v>
      </c>
      <c r="I854" s="17">
        <v>0</v>
      </c>
      <c r="J854" s="14">
        <v>75000</v>
      </c>
      <c r="K854" s="14">
        <v>0</v>
      </c>
      <c r="L854" s="14">
        <v>0</v>
      </c>
      <c r="M854" s="14">
        <v>0</v>
      </c>
      <c r="N854" s="14">
        <v>0</v>
      </c>
      <c r="O854" s="14">
        <f t="shared" si="11"/>
        <v>75000</v>
      </c>
    </row>
    <row r="855" spans="1:15" x14ac:dyDescent="0.2">
      <c r="A855" s="19">
        <v>2231.3490000000002</v>
      </c>
      <c r="B855" s="9" t="s">
        <v>2323</v>
      </c>
      <c r="C855" s="10" t="s">
        <v>2324</v>
      </c>
      <c r="D855" s="11" t="s">
        <v>1568</v>
      </c>
      <c r="E855" s="12">
        <v>2307</v>
      </c>
      <c r="F855" s="11" t="s">
        <v>1977</v>
      </c>
      <c r="G855" s="13" t="s">
        <v>1562</v>
      </c>
      <c r="H855" s="12" t="s">
        <v>1557</v>
      </c>
      <c r="I855" s="17">
        <v>0</v>
      </c>
      <c r="J855" s="14">
        <v>0</v>
      </c>
      <c r="K855" s="14">
        <v>50000</v>
      </c>
      <c r="L855" s="14">
        <v>100000</v>
      </c>
      <c r="M855" s="14">
        <v>200000</v>
      </c>
      <c r="N855" s="14">
        <v>250000</v>
      </c>
      <c r="O855" s="14">
        <f t="shared" si="11"/>
        <v>600000</v>
      </c>
    </row>
    <row r="856" spans="1:15" x14ac:dyDescent="0.2">
      <c r="A856" s="19">
        <v>3159.0279999999998</v>
      </c>
      <c r="B856" s="9" t="s">
        <v>1760</v>
      </c>
      <c r="C856" s="10" t="s">
        <v>2108</v>
      </c>
      <c r="D856" s="11" t="s">
        <v>1568</v>
      </c>
      <c r="E856" s="12">
        <v>2307</v>
      </c>
      <c r="F856" s="11" t="s">
        <v>1955</v>
      </c>
      <c r="G856" s="13" t="s">
        <v>1558</v>
      </c>
      <c r="H856" s="12" t="s">
        <v>1559</v>
      </c>
      <c r="I856" s="17">
        <v>0</v>
      </c>
      <c r="J856" s="14">
        <v>0</v>
      </c>
      <c r="K856" s="14">
        <v>200000</v>
      </c>
      <c r="L856" s="14">
        <v>200000</v>
      </c>
      <c r="M856" s="14">
        <v>25000</v>
      </c>
      <c r="N856" s="14">
        <v>25000</v>
      </c>
      <c r="O856" s="14">
        <f t="shared" si="11"/>
        <v>450000</v>
      </c>
    </row>
    <row r="857" spans="1:15" x14ac:dyDescent="0.2">
      <c r="A857" s="19">
        <v>3159.029</v>
      </c>
      <c r="B857" s="9" t="s">
        <v>1763</v>
      </c>
      <c r="C857" s="10" t="s">
        <v>2109</v>
      </c>
      <c r="D857" s="11" t="s">
        <v>1568</v>
      </c>
      <c r="E857" s="12">
        <v>2307</v>
      </c>
      <c r="F857" s="11" t="s">
        <v>2110</v>
      </c>
      <c r="G857" s="13" t="s">
        <v>1558</v>
      </c>
      <c r="H857" s="12" t="s">
        <v>1559</v>
      </c>
      <c r="I857" s="17">
        <v>0</v>
      </c>
      <c r="J857" s="14">
        <v>162500</v>
      </c>
      <c r="K857" s="14">
        <v>162500</v>
      </c>
      <c r="L857" s="14">
        <v>0</v>
      </c>
      <c r="M857" s="14">
        <v>0</v>
      </c>
      <c r="N857" s="14">
        <v>0</v>
      </c>
      <c r="O857" s="14">
        <f t="shared" si="11"/>
        <v>325000</v>
      </c>
    </row>
    <row r="858" spans="1:15" x14ac:dyDescent="0.2">
      <c r="A858" s="19">
        <v>3159.03</v>
      </c>
      <c r="B858" s="9" t="s">
        <v>1766</v>
      </c>
      <c r="C858" s="10" t="s">
        <v>2111</v>
      </c>
      <c r="D858" s="11" t="s">
        <v>1568</v>
      </c>
      <c r="E858" s="12">
        <v>2307</v>
      </c>
      <c r="F858" s="11" t="s">
        <v>1958</v>
      </c>
      <c r="G858" s="13" t="s">
        <v>1558</v>
      </c>
      <c r="H858" s="12" t="s">
        <v>1559</v>
      </c>
      <c r="I858" s="17">
        <v>0</v>
      </c>
      <c r="J858" s="14">
        <v>0</v>
      </c>
      <c r="K858" s="14">
        <v>0</v>
      </c>
      <c r="L858" s="14">
        <v>5000</v>
      </c>
      <c r="M858" s="14">
        <v>5000</v>
      </c>
      <c r="N858" s="14">
        <v>25000</v>
      </c>
      <c r="O858" s="14">
        <f t="shared" si="11"/>
        <v>35000</v>
      </c>
    </row>
    <row r="859" spans="1:15" x14ac:dyDescent="0.2">
      <c r="A859" s="19">
        <v>3159.0309999999999</v>
      </c>
      <c r="B859" s="9" t="s">
        <v>1769</v>
      </c>
      <c r="C859" s="10" t="s">
        <v>2112</v>
      </c>
      <c r="D859" s="11" t="s">
        <v>1568</v>
      </c>
      <c r="E859" s="12">
        <v>2307</v>
      </c>
      <c r="F859" s="11" t="s">
        <v>1961</v>
      </c>
      <c r="G859" s="13" t="s">
        <v>1558</v>
      </c>
      <c r="H859" s="12" t="s">
        <v>1559</v>
      </c>
      <c r="I859" s="17">
        <v>0</v>
      </c>
      <c r="J859" s="14">
        <v>277500</v>
      </c>
      <c r="K859" s="14">
        <v>268250</v>
      </c>
      <c r="L859" s="14">
        <v>263625</v>
      </c>
      <c r="M859" s="14">
        <v>259000</v>
      </c>
      <c r="N859" s="14">
        <v>259000</v>
      </c>
      <c r="O859" s="14">
        <f t="shared" si="11"/>
        <v>1327375</v>
      </c>
    </row>
    <row r="860" spans="1:15" x14ac:dyDescent="0.2">
      <c r="A860" s="19">
        <v>3159.0320000000002</v>
      </c>
      <c r="B860" s="9" t="s">
        <v>1772</v>
      </c>
      <c r="C860" s="10" t="s">
        <v>2113</v>
      </c>
      <c r="D860" s="11" t="s">
        <v>1568</v>
      </c>
      <c r="E860" s="12">
        <v>2307</v>
      </c>
      <c r="F860" s="11" t="s">
        <v>1980</v>
      </c>
      <c r="G860" s="13" t="s">
        <v>1558</v>
      </c>
      <c r="H860" s="12" t="s">
        <v>1559</v>
      </c>
      <c r="I860" s="17">
        <v>0</v>
      </c>
      <c r="J860" s="14">
        <v>100000</v>
      </c>
      <c r="K860" s="14">
        <v>100000</v>
      </c>
      <c r="L860" s="14">
        <v>150000</v>
      </c>
      <c r="M860" s="14">
        <v>200000</v>
      </c>
      <c r="N860" s="14">
        <v>200000</v>
      </c>
      <c r="O860" s="14">
        <f t="shared" si="11"/>
        <v>750000</v>
      </c>
    </row>
    <row r="861" spans="1:15" x14ac:dyDescent="0.2">
      <c r="A861" s="19">
        <v>3159.0329999999999</v>
      </c>
      <c r="B861" s="9" t="s">
        <v>1775</v>
      </c>
      <c r="C861" s="10" t="s">
        <v>2114</v>
      </c>
      <c r="D861" s="11" t="s">
        <v>1568</v>
      </c>
      <c r="E861" s="12">
        <v>2307</v>
      </c>
      <c r="F861" s="11" t="s">
        <v>1649</v>
      </c>
      <c r="G861" s="13" t="s">
        <v>1558</v>
      </c>
      <c r="H861" s="12" t="s">
        <v>1559</v>
      </c>
      <c r="I861" s="17">
        <v>0</v>
      </c>
      <c r="J861" s="14">
        <v>12500</v>
      </c>
      <c r="K861" s="14">
        <v>12500</v>
      </c>
      <c r="L861" s="14">
        <v>50000</v>
      </c>
      <c r="M861" s="14">
        <v>50000</v>
      </c>
      <c r="N861" s="14">
        <v>0</v>
      </c>
      <c r="O861" s="14">
        <f t="shared" si="11"/>
        <v>125000</v>
      </c>
    </row>
    <row r="862" spans="1:15" x14ac:dyDescent="0.2">
      <c r="A862" s="19">
        <v>3159.0340000000001</v>
      </c>
      <c r="B862" s="9" t="s">
        <v>1778</v>
      </c>
      <c r="C862" s="10" t="s">
        <v>2115</v>
      </c>
      <c r="D862" s="11" t="s">
        <v>1568</v>
      </c>
      <c r="E862" s="12">
        <v>2307</v>
      </c>
      <c r="F862" s="11" t="s">
        <v>1817</v>
      </c>
      <c r="G862" s="13" t="s">
        <v>1558</v>
      </c>
      <c r="H862" s="12" t="s">
        <v>1559</v>
      </c>
      <c r="I862" s="17">
        <v>0</v>
      </c>
      <c r="J862" s="14">
        <v>150000</v>
      </c>
      <c r="K862" s="14">
        <v>87500</v>
      </c>
      <c r="L862" s="14">
        <v>0</v>
      </c>
      <c r="M862" s="14">
        <v>0</v>
      </c>
      <c r="N862" s="14">
        <v>0</v>
      </c>
      <c r="O862" s="14">
        <f t="shared" si="11"/>
        <v>237500</v>
      </c>
    </row>
    <row r="863" spans="1:15" x14ac:dyDescent="0.2">
      <c r="A863" s="19">
        <v>3159.0349999999999</v>
      </c>
      <c r="B863" s="9" t="s">
        <v>1781</v>
      </c>
      <c r="C863" s="10" t="s">
        <v>2116</v>
      </c>
      <c r="D863" s="11" t="s">
        <v>1568</v>
      </c>
      <c r="E863" s="12">
        <v>2307</v>
      </c>
      <c r="F863" s="11" t="s">
        <v>1820</v>
      </c>
      <c r="G863" s="13" t="s">
        <v>1558</v>
      </c>
      <c r="H863" s="12" t="s">
        <v>1559</v>
      </c>
      <c r="I863" s="17">
        <v>0</v>
      </c>
      <c r="J863" s="14">
        <v>50000</v>
      </c>
      <c r="K863" s="14">
        <v>50000</v>
      </c>
      <c r="L863" s="14">
        <v>50000</v>
      </c>
      <c r="M863" s="14">
        <v>50000</v>
      </c>
      <c r="N863" s="14">
        <v>50000</v>
      </c>
      <c r="O863" s="14">
        <f t="shared" si="11"/>
        <v>250000</v>
      </c>
    </row>
    <row r="864" spans="1:15" x14ac:dyDescent="0.2">
      <c r="A864" s="19">
        <v>3159.0360000000001</v>
      </c>
      <c r="B864" s="9" t="s">
        <v>1784</v>
      </c>
      <c r="C864" s="10" t="s">
        <v>2117</v>
      </c>
      <c r="D864" s="11" t="s">
        <v>1568</v>
      </c>
      <c r="E864" s="12">
        <v>2307</v>
      </c>
      <c r="F864" s="11" t="s">
        <v>1823</v>
      </c>
      <c r="G864" s="13" t="s">
        <v>1558</v>
      </c>
      <c r="H864" s="12" t="s">
        <v>1559</v>
      </c>
      <c r="I864" s="17">
        <v>0</v>
      </c>
      <c r="J864" s="14">
        <v>67500</v>
      </c>
      <c r="K864" s="14">
        <v>60000</v>
      </c>
      <c r="L864" s="14">
        <v>111000</v>
      </c>
      <c r="M864" s="14">
        <v>58500</v>
      </c>
      <c r="N864" s="14">
        <v>58000</v>
      </c>
      <c r="O864" s="14">
        <f t="shared" si="11"/>
        <v>355000</v>
      </c>
    </row>
    <row r="865" spans="1:15" x14ac:dyDescent="0.2">
      <c r="A865" s="19">
        <v>3159.0369999999998</v>
      </c>
      <c r="B865" s="9" t="s">
        <v>1787</v>
      </c>
      <c r="C865" s="10" t="s">
        <v>2118</v>
      </c>
      <c r="D865" s="11" t="s">
        <v>1568</v>
      </c>
      <c r="E865" s="12">
        <v>2307</v>
      </c>
      <c r="F865" s="11" t="s">
        <v>1580</v>
      </c>
      <c r="G865" s="13" t="s">
        <v>1558</v>
      </c>
      <c r="H865" s="12" t="s">
        <v>1559</v>
      </c>
      <c r="I865" s="17">
        <v>0</v>
      </c>
      <c r="J865" s="14">
        <v>0</v>
      </c>
      <c r="K865" s="14">
        <v>0</v>
      </c>
      <c r="L865" s="14">
        <v>0</v>
      </c>
      <c r="M865" s="14">
        <v>0</v>
      </c>
      <c r="N865" s="14">
        <v>12500</v>
      </c>
      <c r="O865" s="14">
        <f t="shared" si="11"/>
        <v>12500</v>
      </c>
    </row>
    <row r="866" spans="1:15" x14ac:dyDescent="0.2">
      <c r="A866" s="19">
        <v>2231.0929999999998</v>
      </c>
      <c r="B866" s="9" t="s">
        <v>1688</v>
      </c>
      <c r="C866" s="10" t="s">
        <v>2050</v>
      </c>
      <c r="D866" s="11" t="s">
        <v>1568</v>
      </c>
      <c r="E866" s="12">
        <v>2307</v>
      </c>
      <c r="F866" s="11" t="s">
        <v>2051</v>
      </c>
      <c r="G866" s="13" t="s">
        <v>1558</v>
      </c>
      <c r="H866" s="12" t="s">
        <v>1559</v>
      </c>
      <c r="I866" s="17">
        <v>0</v>
      </c>
      <c r="J866" s="14">
        <v>50000</v>
      </c>
      <c r="K866" s="14">
        <v>200000</v>
      </c>
      <c r="L866" s="14">
        <v>200000</v>
      </c>
      <c r="M866" s="14">
        <v>0</v>
      </c>
      <c r="N866" s="14">
        <v>0</v>
      </c>
      <c r="O866" s="14">
        <f t="shared" si="11"/>
        <v>450000</v>
      </c>
    </row>
    <row r="867" spans="1:15" x14ac:dyDescent="0.2">
      <c r="A867" s="19">
        <v>2231.2350000000001</v>
      </c>
      <c r="B867" s="9" t="s">
        <v>1695</v>
      </c>
      <c r="C867" s="10" t="s">
        <v>2055</v>
      </c>
      <c r="D867" s="11" t="s">
        <v>1568</v>
      </c>
      <c r="E867" s="12">
        <v>2307</v>
      </c>
      <c r="F867" s="11" t="s">
        <v>1669</v>
      </c>
      <c r="G867" s="13" t="s">
        <v>1558</v>
      </c>
      <c r="H867" s="12" t="s">
        <v>1559</v>
      </c>
      <c r="I867" s="17">
        <v>0</v>
      </c>
      <c r="J867" s="14">
        <v>50000</v>
      </c>
      <c r="K867" s="14">
        <v>200000</v>
      </c>
      <c r="L867" s="14">
        <v>100000</v>
      </c>
      <c r="M867" s="14">
        <v>100000</v>
      </c>
      <c r="N867" s="14">
        <v>0</v>
      </c>
      <c r="O867" s="14">
        <f t="shared" si="11"/>
        <v>450000</v>
      </c>
    </row>
    <row r="868" spans="1:15" x14ac:dyDescent="0.2">
      <c r="A868" s="19">
        <v>2231.2930000000001</v>
      </c>
      <c r="B868" s="9" t="s">
        <v>1708</v>
      </c>
      <c r="C868" s="10" t="s">
        <v>2060</v>
      </c>
      <c r="D868" s="11" t="s">
        <v>1568</v>
      </c>
      <c r="E868" s="12">
        <v>2307</v>
      </c>
      <c r="F868" s="11" t="s">
        <v>2061</v>
      </c>
      <c r="G868" s="13" t="s">
        <v>1558</v>
      </c>
      <c r="H868" s="12" t="s">
        <v>1559</v>
      </c>
      <c r="I868" s="17">
        <v>0</v>
      </c>
      <c r="J868" s="14">
        <v>5000</v>
      </c>
      <c r="K868" s="14">
        <v>5000</v>
      </c>
      <c r="L868" s="14">
        <v>5000</v>
      </c>
      <c r="M868" s="14">
        <v>5000</v>
      </c>
      <c r="N868" s="14">
        <v>0</v>
      </c>
      <c r="O868" s="14">
        <f t="shared" si="11"/>
        <v>20000</v>
      </c>
    </row>
    <row r="869" spans="1:15" x14ac:dyDescent="0.2">
      <c r="A869" s="19">
        <v>2231.2939999999999</v>
      </c>
      <c r="B869" s="9" t="s">
        <v>391</v>
      </c>
      <c r="C869" s="10" t="s">
        <v>2062</v>
      </c>
      <c r="D869" s="11" t="s">
        <v>1568</v>
      </c>
      <c r="E869" s="12">
        <v>2307</v>
      </c>
      <c r="F869" s="11" t="s">
        <v>2063</v>
      </c>
      <c r="G869" s="13" t="s">
        <v>1558</v>
      </c>
      <c r="H869" s="12" t="s">
        <v>1559</v>
      </c>
      <c r="I869" s="17">
        <v>0</v>
      </c>
      <c r="J869" s="14">
        <v>5000</v>
      </c>
      <c r="K869" s="14">
        <v>5000</v>
      </c>
      <c r="L869" s="14">
        <v>5000</v>
      </c>
      <c r="M869" s="14">
        <v>0</v>
      </c>
      <c r="N869" s="14">
        <v>0</v>
      </c>
      <c r="O869" s="14">
        <f t="shared" si="11"/>
        <v>15000</v>
      </c>
    </row>
    <row r="870" spans="1:15" x14ac:dyDescent="0.2">
      <c r="A870" s="19">
        <v>2231.297</v>
      </c>
      <c r="B870" s="9" t="s">
        <v>1713</v>
      </c>
      <c r="C870" s="10" t="s">
        <v>2064</v>
      </c>
      <c r="D870" s="11" t="s">
        <v>1568</v>
      </c>
      <c r="E870" s="12">
        <v>2307</v>
      </c>
      <c r="F870" s="11" t="s">
        <v>1826</v>
      </c>
      <c r="G870" s="13" t="s">
        <v>1558</v>
      </c>
      <c r="H870" s="12" t="s">
        <v>1559</v>
      </c>
      <c r="I870" s="17">
        <v>0</v>
      </c>
      <c r="J870" s="14">
        <v>30000</v>
      </c>
      <c r="K870" s="14">
        <v>300000</v>
      </c>
      <c r="L870" s="14">
        <v>300000</v>
      </c>
      <c r="M870" s="14">
        <v>0</v>
      </c>
      <c r="N870" s="14">
        <v>0</v>
      </c>
      <c r="O870" s="14">
        <f t="shared" si="11"/>
        <v>630000</v>
      </c>
    </row>
    <row r="871" spans="1:15" x14ac:dyDescent="0.2">
      <c r="A871" s="19">
        <v>2231.3090000000002</v>
      </c>
      <c r="B871" s="9" t="s">
        <v>1719</v>
      </c>
      <c r="C871" s="10" t="s">
        <v>2067</v>
      </c>
      <c r="D871" s="11" t="s">
        <v>1568</v>
      </c>
      <c r="E871" s="12">
        <v>2307</v>
      </c>
      <c r="F871" s="11" t="s">
        <v>1759</v>
      </c>
      <c r="G871" s="13" t="s">
        <v>1558</v>
      </c>
      <c r="H871" s="12" t="s">
        <v>1559</v>
      </c>
      <c r="I871" s="17">
        <v>0</v>
      </c>
      <c r="J871" s="14">
        <v>0</v>
      </c>
      <c r="K871" s="14">
        <v>0</v>
      </c>
      <c r="L871" s="14">
        <v>5000</v>
      </c>
      <c r="M871" s="14">
        <v>5000</v>
      </c>
      <c r="N871" s="14">
        <v>5000</v>
      </c>
      <c r="O871" s="14">
        <f t="shared" si="11"/>
        <v>15000</v>
      </c>
    </row>
    <row r="872" spans="1:15" x14ac:dyDescent="0.2">
      <c r="A872" s="19">
        <v>2231.31</v>
      </c>
      <c r="B872" s="9" t="s">
        <v>1722</v>
      </c>
      <c r="C872" s="10" t="s">
        <v>2068</v>
      </c>
      <c r="D872" s="11" t="s">
        <v>1568</v>
      </c>
      <c r="E872" s="12">
        <v>2307</v>
      </c>
      <c r="F872" s="11" t="s">
        <v>2069</v>
      </c>
      <c r="G872" s="13" t="s">
        <v>1558</v>
      </c>
      <c r="H872" s="12" t="s">
        <v>1559</v>
      </c>
      <c r="I872" s="17">
        <v>0</v>
      </c>
      <c r="J872" s="14">
        <v>50000</v>
      </c>
      <c r="K872" s="14">
        <v>50000</v>
      </c>
      <c r="L872" s="14">
        <v>50000</v>
      </c>
      <c r="M872" s="14">
        <v>50000</v>
      </c>
      <c r="N872" s="14">
        <v>0</v>
      </c>
      <c r="O872" s="14">
        <f t="shared" si="11"/>
        <v>200000</v>
      </c>
    </row>
    <row r="873" spans="1:15" x14ac:dyDescent="0.2">
      <c r="A873" s="19">
        <v>2231.3110000000001</v>
      </c>
      <c r="B873" s="9" t="s">
        <v>1725</v>
      </c>
      <c r="C873" s="10" t="s">
        <v>2070</v>
      </c>
      <c r="D873" s="11" t="s">
        <v>1568</v>
      </c>
      <c r="E873" s="12">
        <v>2307</v>
      </c>
      <c r="F873" s="11" t="s">
        <v>2071</v>
      </c>
      <c r="G873" s="13" t="s">
        <v>1558</v>
      </c>
      <c r="H873" s="12" t="s">
        <v>1559</v>
      </c>
      <c r="I873" s="17">
        <v>0</v>
      </c>
      <c r="J873" s="14">
        <v>10000</v>
      </c>
      <c r="K873" s="14">
        <v>100000</v>
      </c>
      <c r="L873" s="14">
        <v>100000</v>
      </c>
      <c r="M873" s="14">
        <v>0</v>
      </c>
      <c r="N873" s="14">
        <v>0</v>
      </c>
      <c r="O873" s="14">
        <f t="shared" si="11"/>
        <v>210000</v>
      </c>
    </row>
    <row r="874" spans="1:15" x14ac:dyDescent="0.2">
      <c r="A874" s="19">
        <v>2231.3119999999999</v>
      </c>
      <c r="B874" s="9" t="s">
        <v>1728</v>
      </c>
      <c r="C874" s="10" t="s">
        <v>2072</v>
      </c>
      <c r="D874" s="11" t="s">
        <v>1568</v>
      </c>
      <c r="E874" s="12">
        <v>2307</v>
      </c>
      <c r="F874" s="11" t="s">
        <v>2073</v>
      </c>
      <c r="G874" s="13" t="s">
        <v>1558</v>
      </c>
      <c r="H874" s="12" t="s">
        <v>1559</v>
      </c>
      <c r="I874" s="17">
        <v>0</v>
      </c>
      <c r="J874" s="14">
        <v>25000</v>
      </c>
      <c r="K874" s="14">
        <v>25000</v>
      </c>
      <c r="L874" s="14">
        <v>0</v>
      </c>
      <c r="M874" s="14">
        <v>0</v>
      </c>
      <c r="N874" s="14">
        <v>0</v>
      </c>
      <c r="O874" s="14">
        <f t="shared" si="11"/>
        <v>50000</v>
      </c>
    </row>
    <row r="875" spans="1:15" x14ac:dyDescent="0.2">
      <c r="A875" s="19">
        <v>2231.3130000000001</v>
      </c>
      <c r="B875" s="9" t="s">
        <v>2005</v>
      </c>
      <c r="C875" s="10" t="s">
        <v>2074</v>
      </c>
      <c r="D875" s="11" t="s">
        <v>1568</v>
      </c>
      <c r="E875" s="12">
        <v>2307</v>
      </c>
      <c r="F875" s="11" t="s">
        <v>2075</v>
      </c>
      <c r="G875" s="13" t="s">
        <v>1558</v>
      </c>
      <c r="H875" s="12" t="s">
        <v>1559</v>
      </c>
      <c r="I875" s="17">
        <v>0</v>
      </c>
      <c r="J875" s="14">
        <v>10000</v>
      </c>
      <c r="K875" s="14">
        <v>25000</v>
      </c>
      <c r="L875" s="14">
        <v>25000</v>
      </c>
      <c r="M875" s="14">
        <v>0</v>
      </c>
      <c r="N875" s="14">
        <v>0</v>
      </c>
      <c r="O875" s="14">
        <f t="shared" si="11"/>
        <v>60000</v>
      </c>
    </row>
    <row r="876" spans="1:15" x14ac:dyDescent="0.2">
      <c r="A876" s="19">
        <v>2231.3180000000002</v>
      </c>
      <c r="B876" s="9" t="s">
        <v>1731</v>
      </c>
      <c r="C876" s="10" t="s">
        <v>2076</v>
      </c>
      <c r="D876" s="11" t="s">
        <v>1568</v>
      </c>
      <c r="E876" s="12">
        <v>2307</v>
      </c>
      <c r="F876" s="11" t="s">
        <v>2077</v>
      </c>
      <c r="G876" s="13" t="s">
        <v>1558</v>
      </c>
      <c r="H876" s="12" t="s">
        <v>1559</v>
      </c>
      <c r="I876" s="17">
        <v>0</v>
      </c>
      <c r="J876" s="14">
        <v>0</v>
      </c>
      <c r="K876" s="14">
        <v>0</v>
      </c>
      <c r="L876" s="14">
        <v>0</v>
      </c>
      <c r="M876" s="14">
        <v>0</v>
      </c>
      <c r="N876" s="14">
        <v>8000</v>
      </c>
      <c r="O876" s="14">
        <f t="shared" si="11"/>
        <v>8000</v>
      </c>
    </row>
    <row r="877" spans="1:15" x14ac:dyDescent="0.2">
      <c r="A877" s="19">
        <v>6621.0429999999997</v>
      </c>
      <c r="B877" s="9" t="s">
        <v>2260</v>
      </c>
      <c r="C877" s="10" t="s">
        <v>2261</v>
      </c>
      <c r="D877" s="11" t="s">
        <v>1568</v>
      </c>
      <c r="E877" s="12">
        <v>2307</v>
      </c>
      <c r="F877" s="11" t="s">
        <v>2262</v>
      </c>
      <c r="G877" s="13" t="s">
        <v>1558</v>
      </c>
      <c r="H877" s="12" t="s">
        <v>1559</v>
      </c>
      <c r="I877" s="17">
        <v>0</v>
      </c>
      <c r="J877" s="14">
        <v>0</v>
      </c>
      <c r="K877" s="14">
        <v>0</v>
      </c>
      <c r="L877" s="14">
        <v>0</v>
      </c>
      <c r="M877" s="14">
        <v>300000</v>
      </c>
      <c r="N877" s="14">
        <v>0</v>
      </c>
      <c r="O877" s="14">
        <f t="shared" si="11"/>
        <v>300000</v>
      </c>
    </row>
    <row r="878" spans="1:15" x14ac:dyDescent="0.2">
      <c r="A878" s="19">
        <v>6621.0450000000001</v>
      </c>
      <c r="B878" s="9" t="s">
        <v>2263</v>
      </c>
      <c r="C878" s="10" t="s">
        <v>2264</v>
      </c>
      <c r="D878" s="11" t="s">
        <v>1568</v>
      </c>
      <c r="E878" s="12">
        <v>2307</v>
      </c>
      <c r="F878" s="11" t="s">
        <v>1829</v>
      </c>
      <c r="G878" s="13" t="s">
        <v>1558</v>
      </c>
      <c r="H878" s="12" t="s">
        <v>1559</v>
      </c>
      <c r="I878" s="17">
        <v>0</v>
      </c>
      <c r="J878" s="14">
        <v>0</v>
      </c>
      <c r="K878" s="14">
        <v>400000</v>
      </c>
      <c r="L878" s="14">
        <v>0</v>
      </c>
      <c r="M878" s="14">
        <v>0</v>
      </c>
      <c r="N878" s="14">
        <v>0</v>
      </c>
      <c r="O878" s="14">
        <f t="shared" si="11"/>
        <v>400000</v>
      </c>
    </row>
    <row r="879" spans="1:15" x14ac:dyDescent="0.2">
      <c r="A879" s="19">
        <v>7265.0439999999999</v>
      </c>
      <c r="B879" s="9" t="s">
        <v>2313</v>
      </c>
      <c r="C879" s="10" t="s">
        <v>2314</v>
      </c>
      <c r="D879" s="11" t="s">
        <v>1568</v>
      </c>
      <c r="E879" s="12">
        <v>2307</v>
      </c>
      <c r="F879" s="11" t="s">
        <v>1850</v>
      </c>
      <c r="G879" s="13" t="s">
        <v>1558</v>
      </c>
      <c r="H879" s="12" t="s">
        <v>1559</v>
      </c>
      <c r="I879" s="17">
        <v>0</v>
      </c>
      <c r="J879" s="14">
        <v>50000</v>
      </c>
      <c r="K879" s="14">
        <v>150000</v>
      </c>
      <c r="L879" s="14">
        <v>0</v>
      </c>
      <c r="M879" s="14">
        <v>0</v>
      </c>
      <c r="N879" s="14">
        <v>0</v>
      </c>
      <c r="O879" s="14">
        <f t="shared" si="11"/>
        <v>200000</v>
      </c>
    </row>
    <row r="880" spans="1:15" x14ac:dyDescent="0.2">
      <c r="A880" s="19">
        <v>7265.0450000000001</v>
      </c>
      <c r="B880" s="9" t="s">
        <v>2315</v>
      </c>
      <c r="C880" s="10" t="s">
        <v>2316</v>
      </c>
      <c r="D880" s="11" t="s">
        <v>1568</v>
      </c>
      <c r="E880" s="12">
        <v>2307</v>
      </c>
      <c r="F880" s="11" t="s">
        <v>1853</v>
      </c>
      <c r="G880" s="13" t="s">
        <v>1558</v>
      </c>
      <c r="H880" s="12" t="s">
        <v>1559</v>
      </c>
      <c r="I880" s="17">
        <v>0</v>
      </c>
      <c r="J880" s="14">
        <v>750000</v>
      </c>
      <c r="K880" s="14">
        <v>250000</v>
      </c>
      <c r="L880" s="14">
        <v>0</v>
      </c>
      <c r="M880" s="14">
        <v>0</v>
      </c>
      <c r="N880" s="14">
        <v>0</v>
      </c>
      <c r="O880" s="14">
        <f t="shared" si="11"/>
        <v>1000000</v>
      </c>
    </row>
    <row r="881" spans="1:15" x14ac:dyDescent="0.2">
      <c r="A881" s="19">
        <v>757.04899999999998</v>
      </c>
      <c r="B881" s="9" t="s">
        <v>1578</v>
      </c>
      <c r="C881" s="10" t="s">
        <v>2038</v>
      </c>
      <c r="D881" s="11" t="s">
        <v>1568</v>
      </c>
      <c r="E881" s="12">
        <v>2307</v>
      </c>
      <c r="F881" s="11" t="s">
        <v>1856</v>
      </c>
      <c r="G881" s="13" t="s">
        <v>1558</v>
      </c>
      <c r="H881" s="12" t="s">
        <v>1559</v>
      </c>
      <c r="I881" s="17">
        <v>0</v>
      </c>
      <c r="J881" s="14">
        <v>0</v>
      </c>
      <c r="K881" s="14">
        <v>0</v>
      </c>
      <c r="L881" s="14">
        <v>0</v>
      </c>
      <c r="M881" s="14">
        <v>0</v>
      </c>
      <c r="N881" s="14">
        <v>75000</v>
      </c>
      <c r="O881" s="14">
        <f t="shared" si="11"/>
        <v>75000</v>
      </c>
    </row>
    <row r="882" spans="1:15" x14ac:dyDescent="0.2">
      <c r="A882" s="19">
        <v>3164.1019999999999</v>
      </c>
      <c r="B882" s="9" t="s">
        <v>2144</v>
      </c>
      <c r="C882" s="10" t="s">
        <v>2145</v>
      </c>
      <c r="D882" s="11" t="s">
        <v>1568</v>
      </c>
      <c r="E882" s="12">
        <v>2307</v>
      </c>
      <c r="F882" s="11" t="s">
        <v>1868</v>
      </c>
      <c r="G882" s="13" t="s">
        <v>1558</v>
      </c>
      <c r="H882" s="12" t="s">
        <v>1559</v>
      </c>
      <c r="I882" s="17">
        <v>0</v>
      </c>
      <c r="J882" s="14">
        <v>0</v>
      </c>
      <c r="K882" s="14">
        <v>0</v>
      </c>
      <c r="L882" s="14">
        <v>0</v>
      </c>
      <c r="M882" s="14">
        <v>0</v>
      </c>
      <c r="N882" s="14">
        <v>50000</v>
      </c>
      <c r="O882" s="14">
        <f t="shared" si="11"/>
        <v>50000</v>
      </c>
    </row>
    <row r="883" spans="1:15" x14ac:dyDescent="0.2">
      <c r="A883" s="19">
        <v>6943.0630000000001</v>
      </c>
      <c r="B883" s="9" t="s">
        <v>2301</v>
      </c>
      <c r="C883" s="10" t="s">
        <v>2302</v>
      </c>
      <c r="D883" s="11" t="s">
        <v>1568</v>
      </c>
      <c r="E883" s="12">
        <v>2307</v>
      </c>
      <c r="F883" s="11" t="s">
        <v>2303</v>
      </c>
      <c r="G883" s="13" t="s">
        <v>1558</v>
      </c>
      <c r="H883" s="12" t="s">
        <v>1559</v>
      </c>
      <c r="I883" s="17">
        <v>0</v>
      </c>
      <c r="J883" s="14">
        <v>20000</v>
      </c>
      <c r="K883" s="14">
        <v>1000000</v>
      </c>
      <c r="L883" s="14">
        <v>335000</v>
      </c>
      <c r="M883" s="14">
        <v>0</v>
      </c>
      <c r="N883" s="14">
        <v>0</v>
      </c>
      <c r="O883" s="14">
        <f t="shared" si="11"/>
        <v>1355000</v>
      </c>
    </row>
    <row r="884" spans="1:15" x14ac:dyDescent="0.2">
      <c r="A884" s="19">
        <v>3023.09</v>
      </c>
      <c r="B884" s="9" t="s">
        <v>2105</v>
      </c>
      <c r="C884" s="10" t="s">
        <v>2106</v>
      </c>
      <c r="D884" s="11" t="s">
        <v>1568</v>
      </c>
      <c r="E884" s="12">
        <v>2307</v>
      </c>
      <c r="F884" s="11" t="s">
        <v>2107</v>
      </c>
      <c r="G884" s="13" t="s">
        <v>1558</v>
      </c>
      <c r="H884" s="12" t="s">
        <v>1559</v>
      </c>
      <c r="I884" s="17">
        <v>0</v>
      </c>
      <c r="J884" s="14">
        <v>40000</v>
      </c>
      <c r="K884" s="14">
        <v>0</v>
      </c>
      <c r="L884" s="14">
        <v>0</v>
      </c>
      <c r="M884" s="14">
        <v>0</v>
      </c>
      <c r="N884" s="14">
        <v>0</v>
      </c>
      <c r="O884" s="14">
        <f t="shared" si="11"/>
        <v>40000</v>
      </c>
    </row>
    <row r="885" spans="1:15" x14ac:dyDescent="0.2">
      <c r="A885" s="19">
        <v>3333.0920000000001</v>
      </c>
      <c r="B885" s="9" t="s">
        <v>2237</v>
      </c>
      <c r="C885" s="10" t="s">
        <v>2238</v>
      </c>
      <c r="D885" s="11" t="s">
        <v>1568</v>
      </c>
      <c r="E885" s="12">
        <v>2307</v>
      </c>
      <c r="F885" s="11" t="s">
        <v>2239</v>
      </c>
      <c r="G885" s="13" t="s">
        <v>1558</v>
      </c>
      <c r="H885" s="12" t="s">
        <v>1559</v>
      </c>
      <c r="I885" s="17">
        <v>0</v>
      </c>
      <c r="J885" s="14">
        <v>50000</v>
      </c>
      <c r="K885" s="14">
        <v>100000</v>
      </c>
      <c r="L885" s="14">
        <v>0</v>
      </c>
      <c r="M885" s="14">
        <v>0</v>
      </c>
      <c r="N885" s="14">
        <v>0</v>
      </c>
      <c r="O885" s="14">
        <f t="shared" si="11"/>
        <v>150000</v>
      </c>
    </row>
    <row r="886" spans="1:15" x14ac:dyDescent="0.2">
      <c r="A886" s="19">
        <v>3333.0929999999998</v>
      </c>
      <c r="B886" s="9" t="s">
        <v>2240</v>
      </c>
      <c r="C886" s="10" t="s">
        <v>2241</v>
      </c>
      <c r="D886" s="11" t="s">
        <v>1568</v>
      </c>
      <c r="E886" s="12">
        <v>2307</v>
      </c>
      <c r="F886" s="11" t="s">
        <v>1690</v>
      </c>
      <c r="G886" s="13" t="s">
        <v>1558</v>
      </c>
      <c r="H886" s="12" t="s">
        <v>1559</v>
      </c>
      <c r="I886" s="17">
        <v>0</v>
      </c>
      <c r="J886" s="14">
        <v>100000</v>
      </c>
      <c r="K886" s="14">
        <v>100000</v>
      </c>
      <c r="L886" s="14">
        <v>0</v>
      </c>
      <c r="M886" s="14">
        <v>0</v>
      </c>
      <c r="N886" s="14">
        <v>0</v>
      </c>
      <c r="O886" s="14">
        <f t="shared" si="11"/>
        <v>200000</v>
      </c>
    </row>
    <row r="887" spans="1:15" x14ac:dyDescent="0.2">
      <c r="A887" s="19">
        <v>3164.1030000000001</v>
      </c>
      <c r="B887" s="9" t="s">
        <v>2146</v>
      </c>
      <c r="C887" s="10" t="s">
        <v>2147</v>
      </c>
      <c r="D887" s="11" t="s">
        <v>1568</v>
      </c>
      <c r="E887" s="12">
        <v>2307</v>
      </c>
      <c r="F887" s="11" t="s">
        <v>2148</v>
      </c>
      <c r="G887" s="13" t="s">
        <v>1558</v>
      </c>
      <c r="H887" s="12" t="s">
        <v>1559</v>
      </c>
      <c r="I887" s="17">
        <v>0</v>
      </c>
      <c r="J887" s="14">
        <v>5000</v>
      </c>
      <c r="K887" s="14">
        <v>75000</v>
      </c>
      <c r="L887" s="14">
        <v>0</v>
      </c>
      <c r="M887" s="14">
        <v>0</v>
      </c>
      <c r="N887" s="14">
        <v>0</v>
      </c>
      <c r="O887" s="14">
        <f t="shared" ref="O887:O895" si="12">SUM(J887:N887)</f>
        <v>80000</v>
      </c>
    </row>
    <row r="888" spans="1:15" x14ac:dyDescent="0.2">
      <c r="A888" s="19">
        <v>3185.0070000000001</v>
      </c>
      <c r="B888" s="9" t="s">
        <v>112</v>
      </c>
      <c r="C888" s="10" t="s">
        <v>2213</v>
      </c>
      <c r="D888" s="11" t="s">
        <v>1568</v>
      </c>
      <c r="E888" s="12">
        <v>2307</v>
      </c>
      <c r="F888" s="11" t="s">
        <v>2214</v>
      </c>
      <c r="G888" s="13" t="s">
        <v>1558</v>
      </c>
      <c r="H888" s="12" t="s">
        <v>1559</v>
      </c>
      <c r="I888" s="17">
        <v>0</v>
      </c>
      <c r="J888" s="14">
        <v>1417777</v>
      </c>
      <c r="K888" s="14">
        <v>1417777</v>
      </c>
      <c r="L888" s="14">
        <v>1417777</v>
      </c>
      <c r="M888" s="14">
        <v>1417777</v>
      </c>
      <c r="N888" s="14">
        <v>1417777</v>
      </c>
      <c r="O888" s="14">
        <f t="shared" si="12"/>
        <v>7088885</v>
      </c>
    </row>
    <row r="889" spans="1:15" x14ac:dyDescent="0.2">
      <c r="A889" s="19">
        <v>2231.3510000000001</v>
      </c>
      <c r="B889" s="9" t="s">
        <v>2091</v>
      </c>
      <c r="C889" s="10" t="s">
        <v>2092</v>
      </c>
      <c r="D889" s="11" t="s">
        <v>1568</v>
      </c>
      <c r="E889" s="12">
        <v>2307</v>
      </c>
      <c r="F889" s="11" t="s">
        <v>2093</v>
      </c>
      <c r="G889" s="13" t="s">
        <v>1558</v>
      </c>
      <c r="H889" s="12" t="s">
        <v>1559</v>
      </c>
      <c r="I889" s="17">
        <v>0</v>
      </c>
      <c r="J889" s="14">
        <v>10000</v>
      </c>
      <c r="K889" s="14">
        <v>50000</v>
      </c>
      <c r="L889" s="14">
        <v>50000</v>
      </c>
      <c r="M889" s="14">
        <v>100000</v>
      </c>
      <c r="N889" s="14">
        <v>100000</v>
      </c>
      <c r="O889" s="14">
        <f t="shared" si="12"/>
        <v>310000</v>
      </c>
    </row>
    <row r="890" spans="1:15" x14ac:dyDescent="0.2">
      <c r="A890" s="19">
        <v>2231.3429999999998</v>
      </c>
      <c r="B890" s="9" t="s">
        <v>2088</v>
      </c>
      <c r="C890" s="10" t="s">
        <v>2089</v>
      </c>
      <c r="D890" s="11" t="s">
        <v>1568</v>
      </c>
      <c r="E890" s="12">
        <v>2307</v>
      </c>
      <c r="F890" s="11" t="s">
        <v>2090</v>
      </c>
      <c r="G890" s="13" t="s">
        <v>1558</v>
      </c>
      <c r="H890" s="12" t="s">
        <v>1559</v>
      </c>
      <c r="I890" s="17">
        <v>0</v>
      </c>
      <c r="J890" s="14">
        <v>10000</v>
      </c>
      <c r="K890" s="14">
        <v>20000</v>
      </c>
      <c r="L890" s="14">
        <v>50000</v>
      </c>
      <c r="M890" s="14">
        <v>50000</v>
      </c>
      <c r="N890" s="14">
        <v>100000</v>
      </c>
      <c r="O890" s="14">
        <f t="shared" si="12"/>
        <v>230000</v>
      </c>
    </row>
    <row r="891" spans="1:15" x14ac:dyDescent="0.2">
      <c r="A891" s="19">
        <v>2231.3519999999999</v>
      </c>
      <c r="B891" s="9" t="s">
        <v>2094</v>
      </c>
      <c r="C891" s="10" t="s">
        <v>2095</v>
      </c>
      <c r="D891" s="11" t="s">
        <v>1568</v>
      </c>
      <c r="E891" s="12">
        <v>2307</v>
      </c>
      <c r="F891" s="11" t="s">
        <v>2096</v>
      </c>
      <c r="G891" s="13" t="s">
        <v>1558</v>
      </c>
      <c r="H891" s="12" t="s">
        <v>1559</v>
      </c>
      <c r="I891" s="17">
        <v>0</v>
      </c>
      <c r="J891" s="14">
        <v>0</v>
      </c>
      <c r="K891" s="14">
        <v>10000</v>
      </c>
      <c r="L891" s="14">
        <v>20000</v>
      </c>
      <c r="M891" s="14">
        <v>50000</v>
      </c>
      <c r="N891" s="14">
        <v>50000</v>
      </c>
      <c r="O891" s="14">
        <f t="shared" si="12"/>
        <v>130000</v>
      </c>
    </row>
    <row r="892" spans="1:15" x14ac:dyDescent="0.2">
      <c r="A892" s="19">
        <v>2231.3319999999999</v>
      </c>
      <c r="B892" s="9" t="s">
        <v>1735</v>
      </c>
      <c r="C892" s="10" t="s">
        <v>2084</v>
      </c>
      <c r="D892" s="11" t="s">
        <v>1568</v>
      </c>
      <c r="E892" s="12">
        <v>2307</v>
      </c>
      <c r="F892" s="11" t="s">
        <v>2085</v>
      </c>
      <c r="G892" s="13" t="s">
        <v>1558</v>
      </c>
      <c r="H892" s="12" t="s">
        <v>1559</v>
      </c>
      <c r="I892" s="17">
        <v>0</v>
      </c>
      <c r="J892" s="14">
        <v>25000</v>
      </c>
      <c r="K892" s="14">
        <v>100000</v>
      </c>
      <c r="L892" s="14">
        <v>100000</v>
      </c>
      <c r="M892" s="14">
        <v>0</v>
      </c>
      <c r="N892" s="14">
        <v>0</v>
      </c>
      <c r="O892" s="14">
        <f t="shared" si="12"/>
        <v>225000</v>
      </c>
    </row>
    <row r="893" spans="1:15" x14ac:dyDescent="0.2">
      <c r="A893" s="19">
        <v>3257.002</v>
      </c>
      <c r="B893" s="9" t="s">
        <v>1839</v>
      </c>
      <c r="C893" s="10" t="s">
        <v>2218</v>
      </c>
      <c r="D893" s="11" t="s">
        <v>1568</v>
      </c>
      <c r="E893" s="12">
        <v>2307</v>
      </c>
      <c r="F893" s="11" t="s">
        <v>2219</v>
      </c>
      <c r="G893" s="13" t="s">
        <v>1558</v>
      </c>
      <c r="H893" s="12" t="s">
        <v>1559</v>
      </c>
      <c r="I893" s="17">
        <v>0</v>
      </c>
      <c r="J893" s="14">
        <v>0</v>
      </c>
      <c r="K893" s="14">
        <v>250000</v>
      </c>
      <c r="L893" s="14">
        <v>250000</v>
      </c>
      <c r="M893" s="14">
        <v>1500000</v>
      </c>
      <c r="N893" s="14">
        <v>1500000</v>
      </c>
      <c r="O893" s="14">
        <f t="shared" si="12"/>
        <v>3500000</v>
      </c>
    </row>
    <row r="894" spans="1:15" x14ac:dyDescent="0.2">
      <c r="A894" s="19">
        <v>7265.0460000000003</v>
      </c>
      <c r="B894" s="9" t="s">
        <v>2319</v>
      </c>
      <c r="C894" s="10" t="s">
        <v>2320</v>
      </c>
      <c r="D894" s="11" t="s">
        <v>1568</v>
      </c>
      <c r="E894" s="12">
        <v>2307</v>
      </c>
      <c r="F894" s="11" t="s">
        <v>2321</v>
      </c>
      <c r="G894" s="13" t="s">
        <v>1558</v>
      </c>
      <c r="H894" s="12" t="s">
        <v>1559</v>
      </c>
      <c r="I894" s="17">
        <v>0</v>
      </c>
      <c r="J894" s="14">
        <v>60000</v>
      </c>
      <c r="K894" s="14">
        <v>70000</v>
      </c>
      <c r="L894" s="14">
        <v>0</v>
      </c>
      <c r="M894" s="14">
        <v>0</v>
      </c>
      <c r="N894" s="14">
        <v>0</v>
      </c>
      <c r="O894" s="14">
        <f t="shared" si="12"/>
        <v>130000</v>
      </c>
    </row>
    <row r="895" spans="1:15" x14ac:dyDescent="0.2">
      <c r="A895" s="19">
        <v>7265.0450000000001</v>
      </c>
      <c r="B895" s="9" t="s">
        <v>2315</v>
      </c>
      <c r="C895" s="10" t="s">
        <v>2317</v>
      </c>
      <c r="D895" s="11" t="s">
        <v>1568</v>
      </c>
      <c r="E895" s="12">
        <v>2307</v>
      </c>
      <c r="F895" s="11" t="s">
        <v>2318</v>
      </c>
      <c r="G895" s="13" t="s">
        <v>1558</v>
      </c>
      <c r="H895" s="12" t="s">
        <v>1559</v>
      </c>
      <c r="I895" s="17">
        <v>0</v>
      </c>
      <c r="J895" s="14">
        <v>100000</v>
      </c>
      <c r="K895" s="14">
        <v>0</v>
      </c>
      <c r="L895" s="14">
        <v>0</v>
      </c>
      <c r="M895" s="14">
        <v>0</v>
      </c>
      <c r="N895" s="14">
        <v>0</v>
      </c>
      <c r="O895" s="14">
        <f t="shared" si="12"/>
        <v>100000</v>
      </c>
    </row>
    <row r="896" spans="1:15" x14ac:dyDescent="0.2">
      <c r="I896" s="16">
        <f t="shared" ref="I896:O896" si="13">SUMIF(I2:I895,"&lt;&gt;#N/A")</f>
        <v>146194832.46000004</v>
      </c>
      <c r="J896" s="16">
        <f t="shared" si="13"/>
        <v>185329405</v>
      </c>
      <c r="K896" s="16">
        <f t="shared" si="13"/>
        <v>239409948</v>
      </c>
      <c r="L896" s="16">
        <f t="shared" si="13"/>
        <v>193236325</v>
      </c>
      <c r="M896" s="16">
        <f t="shared" si="13"/>
        <v>130046005</v>
      </c>
      <c r="N896" s="16">
        <f t="shared" si="13"/>
        <v>127920768</v>
      </c>
      <c r="O896" s="16">
        <f t="shared" si="13"/>
        <v>875942451</v>
      </c>
    </row>
  </sheetData>
  <autoFilter ref="A1:O896" xr:uid="{5AAFA8DD-EB77-4CC9-BF71-B7D0FE19320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CIP Exp by FDU by FY</vt:lpstr>
      <vt:lpstr>FY18-FY23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Rose, Brandy</dc:creator>
  <cp:lastModifiedBy>Romero, Christina</cp:lastModifiedBy>
  <dcterms:created xsi:type="dcterms:W3CDTF">2019-01-16T12:51:47Z</dcterms:created>
  <dcterms:modified xsi:type="dcterms:W3CDTF">2019-01-16T19:32:36Z</dcterms:modified>
</cp:coreProperties>
</file>